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filterPrivacy="1"/>
  <xr:revisionPtr revIDLastSave="0" documentId="8_{0C58D044-5E62-44D0-A6EE-70587AE46285}" xr6:coauthVersionLast="47" xr6:coauthVersionMax="47" xr10:uidLastSave="{00000000-0000-0000-0000-000000000000}"/>
  <bookViews>
    <workbookView xWindow="-110" yWindow="-110" windowWidth="19420" windowHeight="11500" xr2:uid="{21252052-83E8-43D3-9642-6838CCCFE45F}"/>
  </bookViews>
  <sheets>
    <sheet name="Instructions" sheetId="3" r:id="rId1"/>
    <sheet name="Batch Zero LIF" sheetId="5" r:id="rId2"/>
    <sheet name="Assumptions" sheetId="4" state="hidden" r:id="rId3"/>
  </sheets>
  <definedNames>
    <definedName name="_xlnm._FilterDatabase" localSheetId="2" hidden="1">Assumptions!$B$2:$M$32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1" i="5" l="1"/>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E91" i="5"/>
  <c r="E90" i="5"/>
  <c r="E89" i="5"/>
  <c r="E88" i="5"/>
  <c r="E87" i="5"/>
  <c r="E86" i="5"/>
  <c r="E85" i="5"/>
  <c r="E84" i="5"/>
  <c r="E83" i="5"/>
  <c r="E82" i="5"/>
  <c r="E81" i="5"/>
  <c r="E80" i="5"/>
  <c r="E79" i="5"/>
  <c r="E78" i="5"/>
  <c r="E77" i="5"/>
  <c r="E76" i="5"/>
  <c r="E75" i="5"/>
  <c r="E74" i="5"/>
  <c r="E73" i="5"/>
  <c r="E72" i="5"/>
  <c r="E71" i="5"/>
  <c r="E70" i="5"/>
  <c r="E69" i="5"/>
  <c r="E68" i="5"/>
  <c r="E67" i="5"/>
  <c r="E66" i="5"/>
  <c r="E65" i="5"/>
  <c r="E64" i="5"/>
  <c r="E63" i="5"/>
  <c r="E62" i="5"/>
  <c r="E61" i="5"/>
  <c r="E60" i="5"/>
  <c r="E59" i="5"/>
  <c r="E58" i="5"/>
  <c r="E57" i="5"/>
  <c r="E56"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S82" i="5"/>
  <c r="S83" i="5"/>
  <c r="S57" i="5"/>
  <c r="S58" i="5"/>
  <c r="S59" i="5"/>
  <c r="S60" i="5"/>
  <c r="S61" i="5"/>
  <c r="S62" i="5"/>
  <c r="S63" i="5"/>
  <c r="S64" i="5"/>
  <c r="S65" i="5"/>
  <c r="S66" i="5"/>
  <c r="S67" i="5"/>
  <c r="S68" i="5"/>
  <c r="S69" i="5"/>
  <c r="S70" i="5"/>
  <c r="S71" i="5"/>
  <c r="S72" i="5"/>
  <c r="S73" i="5"/>
  <c r="S74" i="5"/>
  <c r="S75" i="5"/>
  <c r="S76" i="5"/>
  <c r="S77" i="5"/>
  <c r="S78" i="5"/>
  <c r="S79" i="5"/>
  <c r="S80" i="5"/>
  <c r="S81" i="5"/>
  <c r="S84" i="5"/>
  <c r="S85" i="5"/>
  <c r="S86" i="5"/>
  <c r="S87" i="5"/>
  <c r="S88" i="5"/>
  <c r="S89" i="5"/>
  <c r="S90" i="5"/>
  <c r="S56" i="5"/>
  <c r="S92" i="5" l="1"/>
  <c r="R90" i="5"/>
  <c r="R89" i="5"/>
  <c r="R88" i="5"/>
  <c r="R87" i="5"/>
  <c r="R86" i="5"/>
  <c r="R85" i="5"/>
  <c r="R84" i="5"/>
  <c r="R83" i="5"/>
  <c r="R82" i="5"/>
  <c r="R81" i="5"/>
  <c r="R80" i="5"/>
  <c r="R79" i="5"/>
  <c r="R78" i="5"/>
  <c r="R77" i="5"/>
  <c r="R76" i="5"/>
  <c r="R75" i="5"/>
  <c r="R74" i="5"/>
  <c r="R73" i="5"/>
  <c r="R72" i="5"/>
  <c r="R71" i="5"/>
  <c r="R70" i="5"/>
  <c r="R69" i="5"/>
  <c r="R68" i="5"/>
  <c r="R67" i="5"/>
  <c r="R66" i="5"/>
  <c r="R65" i="5"/>
  <c r="R64" i="5"/>
  <c r="R63" i="5"/>
  <c r="R62" i="5"/>
  <c r="R61" i="5"/>
  <c r="R60" i="5"/>
  <c r="R59" i="5"/>
  <c r="R58" i="5"/>
  <c r="R57" i="5"/>
  <c r="R56" i="5"/>
  <c r="R92" i="5" l="1"/>
  <c r="I3" i="5" s="1"/>
  <c r="B57" i="5" l="1"/>
  <c r="B58" i="5" s="1"/>
  <c r="B59" i="5" s="1"/>
  <c r="B60" i="5" s="1"/>
  <c r="B61" i="5" s="1"/>
  <c r="B62" i="5" s="1"/>
  <c r="B63" i="5" s="1"/>
  <c r="B64" i="5" s="1"/>
  <c r="B65" i="5" s="1"/>
  <c r="B66" i="5" s="1"/>
  <c r="B67" i="5" s="1"/>
  <c r="B68" i="5" s="1"/>
  <c r="B69" i="5" s="1"/>
  <c r="B70" i="5" s="1"/>
  <c r="B71" i="5" s="1"/>
  <c r="B72" i="5" s="1"/>
  <c r="B73" i="5" s="1"/>
  <c r="B74" i="5" s="1"/>
  <c r="B75" i="5" s="1"/>
  <c r="B76" i="5" s="1"/>
  <c r="B77" i="5" s="1"/>
  <c r="B78" i="5" s="1"/>
  <c r="B79" i="5" s="1"/>
  <c r="B80" i="5" s="1"/>
  <c r="B81" i="5" s="1"/>
  <c r="B82" i="5" s="1"/>
  <c r="B83" i="5" s="1"/>
  <c r="B84" i="5" s="1"/>
  <c r="B85" i="5" s="1"/>
  <c r="B86" i="5" s="1"/>
  <c r="B87" i="5" s="1"/>
  <c r="B88" i="5" s="1"/>
  <c r="B89" i="5" s="1"/>
  <c r="B90" i="5" s="1"/>
  <c r="B91" i="5" s="1"/>
</calcChain>
</file>

<file path=xl/sharedStrings.xml><?xml version="1.0" encoding="utf-8"?>
<sst xmlns="http://schemas.openxmlformats.org/spreadsheetml/2006/main" count="701" uniqueCount="202">
  <si>
    <t>Batch Zero Load Information Form</t>
  </si>
  <si>
    <t>This form is a draft template provided for stakeholder review and process development purposes only and remains subject to change, revision, or withdrawal pending further ERCOT review and stakeholder feedback. Final versions of this form will not be issued or implemented unless and until PGRR145 is approved by both the ERCOT Board of Directors and the Public Utility Commission of Texas (“PUCT”)</t>
  </si>
  <si>
    <t>Purpose of this Workbook</t>
  </si>
  <si>
    <t>This workbook supports the coordination, collection, validation, and tracking of submission materials required for the ERCOT Batch Zero Process for Large Load Interconnections</t>
  </si>
  <si>
    <t>The workbook is intended to function as the primary coordination and readiness tracking tool used by ILLEs, Interconnecting TSPs/DSPs, and ERCOT throughout the Batch Zero submission and review process</t>
  </si>
  <si>
    <t>The workbook is used to:</t>
  </si>
  <si>
    <t>identify the applicable Batch Zero eligibility pathway;</t>
  </si>
  <si>
    <t>determine applicable submission requirements;</t>
  </si>
  <si>
    <t>assign review and validation responsibilities;</t>
  </si>
  <si>
    <t>track submission completeness and outstanding items;</t>
  </si>
  <si>
    <t>document supporting materials and validation status; and</t>
  </si>
  <si>
    <t>confirm readiness for ERCOT submission.</t>
  </si>
  <si>
    <t>This workbook does not replace official ERCOT forms, attestations, technical submissions, or formal ERCOT eligibility determinations</t>
  </si>
  <si>
    <t>How to Use This Workbook</t>
  </si>
  <si>
    <t>Complete Section 1 – Large Load Demographics</t>
  </si>
  <si>
    <t>Enter the Large Load project information, including the Interconnecting Large Load Entity (ILLE), Interconnecting TSP, Interconnecting DSP (if applicable), project location, interconnection information, and load characteristics. Information should be consistent with all supporting Batch Zero materials and ERCOT submissions.</t>
  </si>
  <si>
    <t>Identify Submission Responsibility in Section 1D</t>
  </si>
  <si>
    <t>Identify the party responsible for coordinating collection, validation, and submission readiness prior to ERCOT submission. The TSP and DSP should coordinate responsibility for collection, validation, and submission activities prior to ERCOT submission.</t>
  </si>
  <si>
    <t>Select the Applicable Eligibility Path in Section 2</t>
  </si>
  <si>
    <t>Select the Batch Zero eligibility path applicable to the Large Load request. The selected eligibility path determines which documents and supporting materials are applicable in Section 3.</t>
  </si>
  <si>
    <t>Review Section 3 – Eligibility Requirements</t>
  </si>
  <si>
    <t>Review all listed requirements and identify which documents are applicable for the selected eligibility path. Some items may be Required, Conditional, or Not Required depending on the selected pathway.</t>
  </si>
  <si>
    <t>Assign Responsibility for Collection and Validation</t>
  </si>
  <si>
    <t>For each applicable submission requirement, the TSP and DSP shall coordinate and assign responsibility for review and validation activities prior to ERCOT submission. The reviewing entity identified in the workbook is responsible for reviewing applicable submission materials, validating completeness and consistency, documenting completion status and identifying deficiencies/follow-up requests (if applicable)</t>
  </si>
  <si>
    <t>Track Completion Status</t>
  </si>
  <si>
    <t>The Completion Status field is used to track whether applicable submission items have been received and reviewed for completeness by the responsible reviewing entity.</t>
  </si>
  <si>
    <t>A status of “Complete” indicates that the applicable reviewing entity has completed its review of the submission item for completeness and consistency purposes. Final eligibility determinations remain subject to ERCOT review and approval.</t>
  </si>
  <si>
    <t>Enter Associated File Names</t>
  </si>
  <si>
    <t>For each applicable submission item, enter the associated file name or document identifier corresponding to the supporting material received from the ILLE or other responsible party.</t>
  </si>
  <si>
    <t>Confirm Package Readiness Prior to Submission</t>
  </si>
  <si>
    <t>Once all applicable required documents have been received, reviewed, and validated by the responsible TSP and/or DSP, Cell I1 shall display:</t>
  </si>
  <si>
    <t>“LOAD APPLICATION READY TO BE SUBMITTED”</t>
  </si>
  <si>
    <t>This indicates that:</t>
  </si>
  <si>
    <t>all applicable required submission items have been received;</t>
  </si>
  <si>
    <t>required reviews and validations have been completed;</t>
  </si>
  <si>
    <t>the submission package has been coordinated between the applicable TSP/DSP; and</t>
  </si>
  <si>
    <t>the package is considered ready for ERCOT submission.</t>
  </si>
  <si>
    <t>This readiness confirmation does not constitute ERCOT eligibility approval.</t>
  </si>
  <si>
    <t>Section 3 – Eligibility Requirements Field Definitions (Section 3 in "Batch Zero LIF" sheet)</t>
  </si>
  <si>
    <r>
      <t xml:space="preserve">Requirement / Submission Item </t>
    </r>
    <r>
      <rPr>
        <sz val="11"/>
        <color theme="1"/>
        <rFont val="Arial"/>
        <family val="2"/>
        <scheme val="minor"/>
      </rPr>
      <t>– Identifies each document, form, attestation, evidence item, or technical submission required for the selected Batch Zero eligibility pathway</t>
    </r>
  </si>
  <si>
    <r>
      <t xml:space="preserve">Applicability </t>
    </r>
    <r>
      <rPr>
        <sz val="11"/>
        <color theme="1"/>
        <rFont val="Arial"/>
        <family val="2"/>
        <scheme val="minor"/>
      </rPr>
      <t>– Indicates whether the item is Required, Conditional, or Not Required for the selected eligibility pathway.</t>
    </r>
  </si>
  <si>
    <r>
      <rPr>
        <b/>
        <sz val="11"/>
        <color theme="1"/>
        <rFont val="Arial"/>
        <family val="2"/>
        <scheme val="minor"/>
      </rPr>
      <t xml:space="preserve">Submission Format </t>
    </r>
    <r>
      <rPr>
        <sz val="11"/>
        <color theme="1"/>
        <rFont val="Arial"/>
        <family val="2"/>
        <scheme val="minor"/>
      </rPr>
      <t>– Identifies the expected submission format (e.g., Evidence, Attestation, Form, Payment, TSP Statement)</t>
    </r>
  </si>
  <si>
    <r>
      <rPr>
        <b/>
        <sz val="11"/>
        <color theme="1"/>
        <rFont val="Arial"/>
        <family val="2"/>
        <scheme val="minor"/>
      </rPr>
      <t xml:space="preserve">Submitting Party </t>
    </r>
    <r>
      <rPr>
        <sz val="11"/>
        <color theme="1"/>
        <rFont val="Arial"/>
        <family val="2"/>
        <scheme val="minor"/>
      </rPr>
      <t xml:space="preserve">– Identifies the party responsible for providing the submission item into the Batch Zero process, as applicable. This may include the ILLE, Interconnecting TSP/DSP, or ERCOT </t>
    </r>
  </si>
  <si>
    <r>
      <rPr>
        <b/>
        <sz val="11"/>
        <color theme="1"/>
        <rFont val="Arial"/>
        <family val="2"/>
        <scheme val="minor"/>
      </rPr>
      <t xml:space="preserve">Reviewing Entity </t>
    </r>
    <r>
      <rPr>
        <sz val="11"/>
        <color theme="1"/>
        <rFont val="Arial"/>
        <family val="2"/>
        <scheme val="minor"/>
      </rPr>
      <t>– Identifies the TSP or DSP responsible for reviewing and validating the applicable submission item.</t>
    </r>
  </si>
  <si>
    <r>
      <rPr>
        <b/>
        <sz val="11"/>
        <color theme="1"/>
        <rFont val="Arial"/>
        <family val="2"/>
        <scheme val="minor"/>
      </rPr>
      <t xml:space="preserve">Completion Status </t>
    </r>
    <r>
      <rPr>
        <sz val="11"/>
        <color theme="1"/>
        <rFont val="Arial"/>
        <family val="2"/>
        <scheme val="minor"/>
      </rPr>
      <t>– Indicates the review status of the submission item in the LIF</t>
    </r>
  </si>
  <si>
    <r>
      <t xml:space="preserve">Supporting File Name(s) </t>
    </r>
    <r>
      <rPr>
        <sz val="11"/>
        <color theme="1"/>
        <rFont val="Arial"/>
        <family val="2"/>
        <scheme val="minor"/>
      </rPr>
      <t>– Records the name(s) of the file(s), attachment(s), or document identifier(s) associated with the submission item</t>
    </r>
  </si>
  <si>
    <r>
      <t xml:space="preserve">ERCOT Validation </t>
    </r>
    <r>
      <rPr>
        <sz val="11"/>
        <color theme="1"/>
        <rFont val="Arial"/>
        <family val="2"/>
        <scheme val="minor"/>
      </rPr>
      <t>– Used to record ERCOT’s validation outcome for the submission item, including confirmation, follow-up requests, deficiency identification, or final validation status, as applicable</t>
    </r>
  </si>
  <si>
    <r>
      <t xml:space="preserve">Notes / Comments </t>
    </r>
    <r>
      <rPr>
        <sz val="11"/>
        <color theme="1"/>
        <rFont val="Arial"/>
        <family val="2"/>
        <scheme val="minor"/>
      </rPr>
      <t>– Optional field for comments, clarifications, deficiency notes, follow-up items, or other coordination observations related to the submission item</t>
    </r>
  </si>
  <si>
    <t>Submission Coordination</t>
  </si>
  <si>
    <t>The TSP and DSP are responsible for coordinating submission responsibilities between themselves prior to ERCOT submission.</t>
  </si>
  <si>
    <t>The submitting entity identified in Section 1D is responsible for transmitting the final Batch Zero submission package to ERCOT. ERCOT generally expects the Interconnecting TSP to transmit the final submission package to ERCOT and copy the Interconnecting DSP, if applicable.</t>
  </si>
  <si>
    <t>The final submission package may include:</t>
  </si>
  <si>
    <t>the completed LIF;</t>
  </si>
  <si>
    <t>supporting documentation and evidence;</t>
  </si>
  <si>
    <t>required ERCOT forms and attestations; and</t>
  </si>
  <si>
    <t>any required TSP/DSP confirmations or notifications under the Planning Guide.</t>
  </si>
  <si>
    <t>Dynamic load models and supporting dynamic model documentation may require direct submission by the ILLE to ERCOT in accordance with ERCOT instructions and applicable Batch Zero requirements.</t>
  </si>
  <si>
    <t>This form is a draft template provided for stakeholder review and process development purposes only and remains subject to change, revision, or withdrawal pending further ERCOT review and stakeholder feedback</t>
  </si>
  <si>
    <t>Final versions of this form will not be issued or implemented unless and until PGRR145 is approved by both the ERCOT Board of Directors and the Public Utility Commission of Texas (“PUCT”)</t>
  </si>
  <si>
    <t>Batch Zero Load Information Form (LIF)</t>
  </si>
  <si>
    <t>Section 1 - Large Load Demographics</t>
  </si>
  <si>
    <t>Section 1A - Project Identification</t>
  </si>
  <si>
    <t>Field</t>
  </si>
  <si>
    <t>Format</t>
  </si>
  <si>
    <t>Instructions</t>
  </si>
  <si>
    <t>Notes</t>
  </si>
  <si>
    <t>Project Name</t>
  </si>
  <si>
    <t>Text</t>
  </si>
  <si>
    <t>Use consistent naming</t>
  </si>
  <si>
    <t>LLI Number</t>
  </si>
  <si>
    <t>If assigned</t>
  </si>
  <si>
    <t>ILLE Name</t>
  </si>
  <si>
    <t>Interconnecting Large Load Entity</t>
  </si>
  <si>
    <t>TSP Name</t>
  </si>
  <si>
    <t>Interconnecting TSP</t>
  </si>
  <si>
    <t>DSP Name</t>
  </si>
  <si>
    <t>If applicable</t>
  </si>
  <si>
    <t>Section 1B - Location and Interconnection</t>
  </si>
  <si>
    <t>County</t>
  </si>
  <si>
    <t>Project location</t>
  </si>
  <si>
    <t>Service Delivery Point</t>
  </si>
  <si>
    <t>POI / substation</t>
  </si>
  <si>
    <t>Service Delivery Voltage (kV)</t>
  </si>
  <si>
    <t>Number</t>
  </si>
  <si>
    <t>Transmission voltage</t>
  </si>
  <si>
    <t>Latitude</t>
  </si>
  <si>
    <t>Decimal</t>
  </si>
  <si>
    <t>Decimal format</t>
  </si>
  <si>
    <t>Longitude</t>
  </si>
  <si>
    <t>ERCOT Load Zone</t>
  </si>
  <si>
    <t>If known</t>
  </si>
  <si>
    <t>Section 1C - Load Characteristics</t>
  </si>
  <si>
    <t>Peak Demand (MW)</t>
  </si>
  <si>
    <t>Requested load</t>
  </si>
  <si>
    <t>Peak Demand (MVAr)</t>
  </si>
  <si>
    <t>If available</t>
  </si>
  <si>
    <t>Power Factor</t>
  </si>
  <si>
    <t>At peak</t>
  </si>
  <si>
    <t>Actual Initial Energization Date</t>
  </si>
  <si>
    <t>Date</t>
  </si>
  <si>
    <t>If energized only</t>
  </si>
  <si>
    <t>Desired Initial Energization Date</t>
  </si>
  <si>
    <t>Planned in-service</t>
  </si>
  <si>
    <t>Section 1D - Submission Responsibility and ILLE POCs</t>
  </si>
  <si>
    <t>Submitting Entity to ERCOT</t>
  </si>
  <si>
    <t>TSP / DSP</t>
  </si>
  <si>
    <t>Primary Contact Name</t>
  </si>
  <si>
    <t>Email</t>
  </si>
  <si>
    <t>Phone</t>
  </si>
  <si>
    <t>ILLE Authorized Representative Name</t>
  </si>
  <si>
    <t>Authorized representative for Batch Zero communications and confirmations</t>
  </si>
  <si>
    <t>ILLE Authorized Representative Email</t>
  </si>
  <si>
    <t>ILLE Authorized Representative Phone</t>
  </si>
  <si>
    <t>ILLE Technical Contact Name</t>
  </si>
  <si>
    <t>Technical point of contact for studies and modeling</t>
  </si>
  <si>
    <t>ILLE Technical Contact Email</t>
  </si>
  <si>
    <t>ILLE Technical Contact Phone</t>
  </si>
  <si>
    <t>Section 2 - Batch Zero Eligibility Path</t>
  </si>
  <si>
    <t>Base Load Section 9.2.1.1(1)(e)</t>
  </si>
  <si>
    <t>Select ONE of: (a)–(g), Studied Load, PCLR, WLPUN</t>
  </si>
  <si>
    <t>Section 3 - Eligibility Requirements</t>
  </si>
  <si>
    <t>ID</t>
  </si>
  <si>
    <t>Requirement / Submission Item</t>
  </si>
  <si>
    <t>Applicability</t>
  </si>
  <si>
    <t>Submission Format</t>
  </si>
  <si>
    <t>Submitting Party</t>
  </si>
  <si>
    <t>Reviewing Entity</t>
  </si>
  <si>
    <t>Completion status</t>
  </si>
  <si>
    <t>Supporting File Name(s)</t>
  </si>
  <si>
    <t>ERCOT validation</t>
  </si>
  <si>
    <t>Notes / Comments</t>
  </si>
  <si>
    <t>Check</t>
  </si>
  <si>
    <t>Initial Energization Status</t>
  </si>
  <si>
    <t>Stability / Interim VRT Qualification Status</t>
  </si>
  <si>
    <t>Permian Basin Reliability Plan Study Inclusion</t>
  </si>
  <si>
    <t>Complete and valid interconnection study determination</t>
  </si>
  <si>
    <t>ERCOT determination referenced by the TSP/DSP as part of the Batch Zero eligibility package</t>
  </si>
  <si>
    <t>TSP notarized attestation of study validity</t>
  </si>
  <si>
    <t>Applicable only for studies evaluated under Section 9.2.1.4(3)(d)</t>
  </si>
  <si>
    <t>Similar request disclosure</t>
  </si>
  <si>
    <t>Consolidated attestation for items 6-11</t>
  </si>
  <si>
    <t>Site studies and engineering progress</t>
  </si>
  <si>
    <t>Permitting status</t>
  </si>
  <si>
    <t>Phased energization schedule</t>
  </si>
  <si>
    <t>On-site backup generation</t>
  </si>
  <si>
    <t>Power procurement strategy</t>
  </si>
  <si>
    <t>Equipment order attestation</t>
  </si>
  <si>
    <t>Notice to proceed (NTP) attestation</t>
  </si>
  <si>
    <t>End-use customer / developer attestation</t>
  </si>
  <si>
    <t>Transmission upgrade financial security</t>
  </si>
  <si>
    <t>TSP/DSP confirmation that required financial security has been posted consistent with Planning Guide Section 9.2.1.1</t>
  </si>
  <si>
    <t>Direct interconnection cost (CIAC) responsibility</t>
  </si>
  <si>
    <t>Site control evidence</t>
  </si>
  <si>
    <t>General contractor contract</t>
  </si>
  <si>
    <t>Substation contractor contract</t>
  </si>
  <si>
    <t>Site approvals</t>
  </si>
  <si>
    <t>PURA §39.169 application / net metering proceeding</t>
  </si>
  <si>
    <t>Full technical data package</t>
  </si>
  <si>
    <t>Preliminary Load Commissioning Plan (LCP)</t>
  </si>
  <si>
    <t>Initial schedule provided by the ILLE; maintained and updated by the Interconnecting TSP</t>
  </si>
  <si>
    <t>Written acknowledgement of change notification obligations</t>
  </si>
  <si>
    <t>Dynamic load model and supporting documentation</t>
  </si>
  <si>
    <t>Submitted directly by the ILLE to ERCOT and the Interconnecting TSP pursuant to Section 9.2.2(3)</t>
  </si>
  <si>
    <t>Prior stability-study impact determination</t>
  </si>
  <si>
    <t>Required only if a prior dynamic stability study has been performed</t>
  </si>
  <si>
    <t>Form W – Part A (notarized)</t>
  </si>
  <si>
    <t>Form X (notarized)</t>
  </si>
  <si>
    <t>Generator FIS request</t>
  </si>
  <si>
    <t>2026 RTP load information</t>
  </si>
  <si>
    <t>Most recent LCP</t>
  </si>
  <si>
    <t>Existing LCP maintained by the Interconnecting TSP for operational or previously studied loads</t>
  </si>
  <si>
    <t>Executed IA or equivalent agreement</t>
  </si>
  <si>
    <t>List of already energized loads</t>
  </si>
  <si>
    <t>List of LL qualifying under VRT pathway</t>
  </si>
  <si>
    <t>List of Large Loads qualifying under PBRP</t>
  </si>
  <si>
    <t>IDEV files</t>
  </si>
  <si>
    <t>Required only if load is unenergized</t>
  </si>
  <si>
    <t>Document / Evidence</t>
  </si>
  <si>
    <t>Base Load Section 9.2.1.1(1)(a)</t>
  </si>
  <si>
    <t>Base Load Section 9.2.1.1(1)(b)</t>
  </si>
  <si>
    <t>Base Load Section 9.2.1.1(1)(c)</t>
  </si>
  <si>
    <t>Base Load Section 9.2.1.1(1)(d)</t>
  </si>
  <si>
    <t>Base Load Section 9.2.1.1(1)(f)</t>
  </si>
  <si>
    <t>Base Load Section 9.2.1.1(1)(g)</t>
  </si>
  <si>
    <t>Studied Load</t>
  </si>
  <si>
    <t>PCLR</t>
  </si>
  <si>
    <t>WLPUN</t>
  </si>
  <si>
    <t>Owner</t>
  </si>
  <si>
    <t>Required</t>
  </si>
  <si>
    <t>Not Required</t>
  </si>
  <si>
    <t>TSP confirmation</t>
  </si>
  <si>
    <t>TSP/DSP</t>
  </si>
  <si>
    <t>Conditional</t>
  </si>
  <si>
    <t>Attestation (Notarized)</t>
  </si>
  <si>
    <t>ILLE</t>
  </si>
  <si>
    <t>Attestation (Notarized) + Evidence</t>
  </si>
  <si>
    <t>Technical documentation</t>
  </si>
  <si>
    <t>Attestation (Non-notarized)</t>
  </si>
  <si>
    <t>Form (Notarized)</t>
  </si>
  <si>
    <t>Complete</t>
  </si>
  <si>
    <t>Incomplete</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</si>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</sst>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8">
    <font>
      <sz val="11"/>
      <color theme="1"/>
      <name val="Arial"/>
      <family val="2"/>
      <scheme val="minor"/>
    </font>
    <font>
      <sz val="11"/>
      <color theme="1"/>
      <name val="Arial"/>
      <family val="2"/>
      <scheme val="minor"/>
    </font>
    <font>
      <b/>
      <sz val="11"/>
      <color rgb="FF3F3F3F"/>
      <name val="Arial"/>
      <family val="2"/>
      <scheme val="minor"/>
    </font>
    <font>
      <b/>
      <sz val="11"/>
      <name val="Arial"/>
      <family val="2"/>
      <scheme val="minor"/>
    </font>
    <font>
      <sz val="11"/>
      <color rgb="FF3F3F76"/>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3"/>
      <name val="Arial"/>
      <family val="2"/>
      <scheme val="minor"/>
    </font>
    <font>
      <sz val="11"/>
      <color rgb="FFC00000"/>
      <name val="Arial"/>
      <family val="2"/>
      <scheme val="minor"/>
    </font>
    <font>
      <sz val="11"/>
      <name val="Arial"/>
      <family val="2"/>
      <scheme val="minor"/>
    </font>
    <font>
      <u/>
      <sz val="11"/>
      <color theme="6"/>
      <name val="Arial"/>
      <family val="2"/>
      <scheme val="minor"/>
    </font>
    <font>
      <b/>
      <sz val="22"/>
      <name val="Georgia"/>
      <family val="2"/>
      <scheme val="major"/>
    </font>
    <font>
      <sz val="11"/>
      <color theme="3"/>
      <name val="Arial"/>
      <family val="2"/>
      <scheme val="minor"/>
    </font>
    <font>
      <sz val="11"/>
      <color rgb="FF0000FF"/>
      <name val="Arial"/>
      <family val="2"/>
      <scheme val="minor"/>
    </font>
    <font>
      <sz val="11"/>
      <color theme="1" tint="0.34998626667073579"/>
      <name val="Arial"/>
      <family val="2"/>
      <scheme val="minor"/>
    </font>
    <font>
      <b/>
      <sz val="11"/>
      <color theme="1"/>
      <name val="Arial"/>
      <family val="2"/>
      <scheme val="minor"/>
    </font>
    <font>
      <sz val="11"/>
      <color theme="6"/>
      <name val="Arial"/>
      <family val="2"/>
      <scheme val="minor"/>
    </font>
    <font>
      <b/>
      <sz val="18"/>
      <color theme="1"/>
      <name val="Arial"/>
      <family val="2"/>
      <scheme val="minor"/>
    </font>
    <font>
      <b/>
      <u/>
      <sz val="20"/>
      <color theme="1"/>
      <name val="Arial"/>
      <family val="2"/>
      <scheme val="minor"/>
    </font>
    <font>
      <b/>
      <sz val="11"/>
      <color rgb="FFFFFFFF"/>
      <name val="Arial"/>
      <family val="2"/>
      <scheme val="minor"/>
    </font>
    <font>
      <i/>
      <sz val="11"/>
      <color theme="1"/>
      <name val="Arial"/>
      <family val="2"/>
      <scheme val="minor"/>
    </font>
    <font>
      <sz val="9"/>
      <color theme="1"/>
      <name val="Arial"/>
      <family val="2"/>
      <scheme val="minor"/>
    </font>
    <font>
      <b/>
      <sz val="22"/>
      <name val="Arial"/>
      <family val="2"/>
      <scheme val="minor"/>
    </font>
    <font>
      <b/>
      <sz val="15"/>
      <color theme="1"/>
      <name val="Arial"/>
      <family val="2"/>
      <scheme val="minor"/>
    </font>
    <font>
      <i/>
      <sz val="11"/>
      <color rgb="FF969696"/>
      <name val="Arial"/>
      <family val="2"/>
      <scheme val="minor"/>
    </font>
  </fonts>
  <fills count="17">
    <fill>
      <patternFill patternType="none"/>
    </fill>
    <fill>
      <patternFill patternType="gray125"/>
    </fill>
    <fill>
      <patternFill patternType="solid">
        <fgColor rgb="FFFFC00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bgColor indexed="64"/>
      </patternFill>
    </fill>
    <fill>
      <patternFill patternType="solid">
        <fgColor rgb="FFE6E6E6"/>
        <bgColor indexed="64"/>
      </patternFill>
    </fill>
    <fill>
      <patternFill patternType="solid">
        <fgColor theme="7"/>
        <bgColor indexed="64"/>
      </patternFill>
    </fill>
    <fill>
      <patternFill patternType="solid">
        <fgColor theme="6"/>
        <bgColor indexed="64"/>
      </patternFill>
    </fill>
    <fill>
      <patternFill patternType="solid">
        <fgColor theme="7"/>
      </patternFill>
    </fill>
    <fill>
      <patternFill patternType="solid">
        <fgColor theme="9"/>
      </patternFill>
    </fill>
    <fill>
      <patternFill patternType="solid">
        <fgColor rgb="FFFFFFCC"/>
        <bgColor indexed="64"/>
      </patternFill>
    </fill>
    <fill>
      <patternFill patternType="solid">
        <fgColor rgb="FF227ACB"/>
        <bgColor indexed="64"/>
      </patternFill>
    </fill>
    <fill>
      <patternFill patternType="solid">
        <fgColor theme="9" tint="0.79998168889431442"/>
        <bgColor indexed="64"/>
      </patternFill>
    </fill>
  </fills>
  <borders count="11">
    <border>
      <left/>
      <right/>
      <top/>
      <bottom/>
      <diagonal/>
    </border>
    <border>
      <left/>
      <right/>
      <top style="hair">
        <color rgb="FF3F3F3F"/>
      </top>
      <bottom style="hair">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7F7F7F"/>
      </bottom>
      <diagonal/>
    </border>
    <border>
      <left/>
      <right/>
      <top style="thick">
        <color rgb="FF4D4D4D"/>
      </top>
      <bottom style="thick">
        <color rgb="FF4D4D4D"/>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s>
  <cellStyleXfs count="25">
    <xf numFmtId="0" fontId="0" fillId="0" borderId="0"/>
    <xf numFmtId="0" fontId="15" fillId="11" borderId="0" applyNumberFormat="0" applyAlignment="0" applyProtection="0">
      <alignment vertical="center"/>
    </xf>
    <xf numFmtId="0" fontId="10" fillId="0" borderId="0" applyNumberFormat="0" applyAlignment="0" applyProtection="0"/>
    <xf numFmtId="0" fontId="3" fillId="0" borderId="6" applyNumberFormat="0" applyAlignment="0" applyProtection="0"/>
    <xf numFmtId="0" fontId="7" fillId="8" borderId="0" applyNumberFormat="0" applyAlignment="0" applyProtection="0">
      <alignment vertical="center"/>
    </xf>
    <xf numFmtId="0" fontId="2" fillId="2" borderId="1" applyNumberFormat="0" applyProtection="0">
      <alignment vertical="center"/>
    </xf>
    <xf numFmtId="0" fontId="16" fillId="0" borderId="0" applyNumberFormat="0" applyAlignment="0" applyProtection="0">
      <alignment vertical="center"/>
    </xf>
    <xf numFmtId="0" fontId="1" fillId="10" borderId="0" applyNumberFormat="0" applyAlignment="0" applyProtection="0">
      <alignment vertical="center"/>
    </xf>
    <xf numFmtId="0" fontId="11" fillId="3" borderId="0" applyNumberFormat="0" applyBorder="0" applyAlignment="0" applyProtection="0"/>
    <xf numFmtId="0" fontId="4" fillId="4" borderId="2" applyNumberFormat="0" applyAlignment="0" applyProtection="0"/>
    <xf numFmtId="0" fontId="5" fillId="5" borderId="2" applyNumberFormat="0" applyAlignment="0" applyProtection="0"/>
    <xf numFmtId="0" fontId="6" fillId="0" borderId="3" applyNumberFormat="0" applyFill="0" applyAlignment="0" applyProtection="0"/>
    <xf numFmtId="0" fontId="7" fillId="6" borderId="4" applyNumberFormat="0" applyAlignment="0" applyProtection="0"/>
    <xf numFmtId="0" fontId="8" fillId="0" borderId="0" applyNumberFormat="0" applyFill="0" applyBorder="0" applyAlignment="0" applyProtection="0"/>
    <xf numFmtId="0" fontId="1" fillId="7" borderId="5" applyNumberFormat="0" applyFont="0" applyAlignment="0" applyProtection="0"/>
    <xf numFmtId="0" fontId="9" fillId="0" borderId="0" applyNumberFormat="0" applyFill="0" applyBorder="0" applyAlignment="0" applyProtection="0"/>
    <xf numFmtId="0" fontId="14" fillId="0" borderId="0" applyNumberFormat="0" applyAlignment="0" applyProtection="0"/>
    <xf numFmtId="0" fontId="3" fillId="9" borderId="0" applyNumberFormat="0" applyAlignment="0" applyProtection="0">
      <alignment vertical="center"/>
    </xf>
    <xf numFmtId="0" fontId="3" fillId="0" borderId="7" applyNumberFormat="0" applyAlignment="0" applyProtection="0"/>
    <xf numFmtId="0" fontId="12" fillId="0" borderId="0" applyNumberFormat="0" applyAlignment="0" applyProtection="0">
      <alignment vertical="center"/>
    </xf>
    <xf numFmtId="0" fontId="13" fillId="0" borderId="0" applyNumberFormat="0" applyAlignment="0" applyProtection="0">
      <alignment vertical="center"/>
    </xf>
    <xf numFmtId="0" fontId="8" fillId="0" borderId="0" applyNumberFormat="0" applyAlignment="0" applyProtection="0">
      <alignment vertical="center"/>
    </xf>
    <xf numFmtId="0" fontId="17" fillId="0" borderId="0" applyNumberFormat="0" applyAlignment="0" applyProtection="0">
      <alignment vertical="center"/>
    </xf>
    <xf numFmtId="0" fontId="12" fillId="12" borderId="0" applyNumberFormat="0" applyBorder="0" applyAlignment="0" applyProtection="0"/>
    <xf numFmtId="0" fontId="12" fillId="13" borderId="0" applyNumberFormat="0" applyBorder="0" applyAlignment="0" applyProtection="0"/>
  </cellStyleXfs>
  <cellXfs count="32">
    <xf numFmtId="0" fontId="0" fillId="0" borderId="0" xfId="0"/>
    <xf numFmtId="0" fontId="19" fillId="14" borderId="0" xfId="0" applyFont="1" applyFill="1"/>
    <xf numFmtId="0" fontId="18" fillId="0" borderId="8" xfId="0" applyFont="1" applyBorder="1"/>
    <xf numFmtId="0" fontId="21" fillId="0" borderId="0" xfId="0" applyFont="1"/>
    <xf numFmtId="0" fontId="0" fillId="15" borderId="0" xfId="0" applyFill="1"/>
    <xf numFmtId="0" fontId="22" fillId="15" borderId="0" xfId="0" applyFont="1" applyFill="1"/>
    <xf numFmtId="0" fontId="23" fillId="0" borderId="0" xfId="0" applyFont="1"/>
    <xf numFmtId="0" fontId="0" fillId="0" borderId="0" xfId="0" applyAlignment="1">
      <alignment horizontal="left" vertical="center"/>
    </xf>
    <xf numFmtId="0" fontId="24" fillId="0" borderId="0" xfId="0" applyFont="1"/>
    <xf numFmtId="0" fontId="20" fillId="0" borderId="0" xfId="0" applyFont="1" applyAlignment="1">
      <alignment vertical="center"/>
    </xf>
    <xf numFmtId="0" fontId="18" fillId="0" borderId="0" xfId="0" applyFont="1" applyAlignment="1">
      <alignment horizontal="left" vertical="center" indent="1"/>
    </xf>
    <xf numFmtId="0" fontId="25" fillId="0" borderId="10" xfId="0" applyFont="1" applyBorder="1" applyAlignment="1">
      <alignment horizontal="left"/>
    </xf>
    <xf numFmtId="0" fontId="19" fillId="14" borderId="9" xfId="0" applyFont="1" applyFill="1" applyBorder="1" applyAlignment="1">
      <alignment horizontal="center"/>
    </xf>
    <xf numFmtId="0" fontId="0" fillId="16" borderId="0" xfId="0" applyFill="1"/>
    <xf numFmtId="0" fontId="18" fillId="16" borderId="0" xfId="0" applyFont="1" applyFill="1"/>
    <xf numFmtId="0" fontId="18" fillId="0" borderId="0" xfId="0" applyFont="1" applyAlignment="1">
      <alignment horizontal="left" vertical="center"/>
    </xf>
    <xf numFmtId="0" fontId="18" fillId="0" borderId="0" xfId="0" applyFont="1" applyAlignment="1">
      <alignment horizontal="center" vertical="center"/>
    </xf>
    <xf numFmtId="0" fontId="0" fillId="0" borderId="0" xfId="0" applyAlignment="1">
      <alignment horizontal="center" vertical="center"/>
    </xf>
    <xf numFmtId="0" fontId="26" fillId="0" borderId="0" xfId="0" applyFont="1" applyAlignment="1">
      <alignment horizontal="center" vertical="center"/>
    </xf>
    <xf numFmtId="0" fontId="0" fillId="0" borderId="0" xfId="0" applyAlignment="1">
      <alignment horizontal="left" vertical="center" indent="3"/>
    </xf>
    <xf numFmtId="0" fontId="0" fillId="0" borderId="0" xfId="0" applyAlignment="1">
      <alignment horizontal="left" vertical="center" wrapText="1" indent="3"/>
    </xf>
    <xf numFmtId="0" fontId="18" fillId="0" borderId="0" xfId="0" applyFont="1" applyAlignment="1">
      <alignment horizontal="left" vertical="center" wrapText="1"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vertical="center" wrapText="1" indent="5"/>
    </xf>
    <xf numFmtId="0" fontId="18" fillId="0" borderId="0" xfId="0" applyFont="1" applyAlignment="1">
      <alignment horizontal="left" indent="1"/>
    </xf>
    <xf numFmtId="0" fontId="0" fillId="0" borderId="0" xfId="0" applyAlignment="1">
      <alignment horizontal="left" vertical="center" indent="4"/>
    </xf>
    <xf numFmtId="0" fontId="0" fillId="0" borderId="0" xfId="0" applyAlignment="1">
      <alignment horizontal="left" wrapText="1" indent="1"/>
    </xf>
    <xf numFmtId="0" fontId="0" fillId="0" borderId="0" xfId="0" applyAlignment="1">
      <alignment horizontal="left" wrapText="1" indent="2"/>
    </xf>
    <xf numFmtId="0" fontId="18" fillId="0" borderId="8" xfId="0" applyFont="1" applyBorder="1" applyAlignment="1">
      <alignment horizontal="center"/>
    </xf>
    <xf numFmtId="0" fontId="27" fillId="0" borderId="0" xfId="0" applyFont="1" applyAlignment="1">
      <alignment wrapText="1"/>
    </xf>
    <xf numFmtId="0" fontId="27" fillId="0" borderId="0" xfId="0" applyFont="1"/>
  </cellXfs>
  <cellStyles count="25">
    <cellStyle name="Accent4" xfId="23" builtinId="41" customBuiltin="1"/>
    <cellStyle name="Accent6" xfId="24" builtinId="49" customBuiltin="1"/>
    <cellStyle name="Bad" xfId="8" builtinId="27" customBuiltin="1"/>
    <cellStyle name="Calculation" xfId="10" builtinId="22" hidden="1"/>
    <cellStyle name="Calculation" xfId="19" xr:uid="{BA044971-647E-4B43-BDF3-B9F90685EA06}"/>
    <cellStyle name="Check Cell" xfId="12" builtinId="23" hidden="1"/>
    <cellStyle name="Explanatory Text" xfId="15" builtinId="53" hidden="1"/>
    <cellStyle name="Heading 1" xfId="2" builtinId="16" customBuiltin="1"/>
    <cellStyle name="Heading 2" xfId="3" builtinId="17" customBuiltin="1"/>
    <cellStyle name="Heading 3" xfId="4" builtinId="18" customBuiltin="1"/>
    <cellStyle name="Heading 4" xfId="17" builtinId="19" customBuiltin="1"/>
    <cellStyle name="Input" xfId="9" builtinId="20" hidden="1"/>
    <cellStyle name="Link" xfId="20" xr:uid="{F6F335AB-58A7-4135-B553-B7C2CE08F402}"/>
    <cellStyle name="Linked Cell" xfId="11" builtinId="24" hidden="1"/>
    <cellStyle name="Normal" xfId="0" builtinId="0"/>
    <cellStyle name="Note" xfId="14" builtinId="10" hidden="1"/>
    <cellStyle name="Notes" xfId="22" xr:uid="{7BF13CA6-F5E1-45BE-8ABA-DF8882E10889}"/>
    <cellStyle name="Output" xfId="5" builtinId="21" hidden="1" customBuiltin="1"/>
    <cellStyle name="Output" xfId="1" xr:uid="{DDC8B129-E4EA-4CC9-B7C4-EEF8799DAD76}"/>
    <cellStyle name="Raw Data" xfId="6" xr:uid="{6E154805-33DE-42D5-80BA-AF332D8E7637}"/>
    <cellStyle name="Title" xfId="16" builtinId="15" customBuiltin="1"/>
    <cellStyle name="Total" xfId="18" builtinId="25" customBuiltin="1"/>
    <cellStyle name="Variables" xfId="7" xr:uid="{F06CDAB5-849E-4246-87E8-405DA417694B}"/>
    <cellStyle name="Warning" xfId="21" xr:uid="{270F583D-5642-40BB-8274-77A9A43F50AB}"/>
    <cellStyle name="Warning Text" xfId="13" builtinId="11" hidden="1"/>
  </cellStyles>
  <dxfs count="59">
    <dxf>
      <font>
        <color theme="0" tint="-0.24994659260841701"/>
      </font>
    </dxf>
    <dxf>
      <font>
        <color rgb="FFFFC00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499984740745262"/>
      </font>
      <fill>
        <patternFill>
          <bgColor theme="0" tint="-4.9989318521683403E-2"/>
        </patternFill>
      </fill>
    </dxf>
    <dxf>
      <font>
        <color theme="1"/>
      </font>
      <fill>
        <patternFill>
          <bgColor theme="0"/>
        </patternFill>
      </fill>
    </dxf>
    <dxf>
      <font>
        <color rgb="FF006100"/>
      </font>
      <fill>
        <patternFill>
          <bgColor rgb="FFC6EFCE"/>
        </patternFill>
      </fill>
    </dxf>
    <dxf>
      <font>
        <color theme="1"/>
      </font>
      <fill>
        <patternFill>
          <bgColor theme="0"/>
        </patternFill>
      </fill>
    </dxf>
    <dxf>
      <font>
        <color theme="0" tint="-0.499984740745262"/>
      </font>
      <fill>
        <patternFill>
          <bgColor theme="0" tint="-4.9989318521683403E-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FFCC"/>
        </patternFill>
      </fill>
    </dxf>
    <dxf>
      <font>
        <color theme="0" tint="-0.499984740745262"/>
      </font>
      <fill>
        <patternFill>
          <bgColor theme="0" tint="-4.9989318521683403E-2"/>
        </patternFill>
      </fill>
    </dxf>
    <dxf>
      <font>
        <color theme="1"/>
      </font>
      <fill>
        <patternFill>
          <bgColor theme="0"/>
        </patternFill>
      </fill>
    </dxf>
    <dxf>
      <font>
        <b/>
        <i val="0"/>
        <color rgb="FFFF9900"/>
      </font>
    </dxf>
    <dxf>
      <font>
        <b val="0"/>
        <i val="0"/>
        <color theme="0" tint="-0.24994659260841701"/>
      </font>
      <fill>
        <patternFill>
          <bgColor theme="0" tint="-4.9989318521683403E-2"/>
        </patternFill>
      </fill>
    </dxf>
    <dxf>
      <font>
        <b/>
        <i val="0"/>
        <color rgb="FF9C5700"/>
      </font>
      <fill>
        <patternFill>
          <bgColor rgb="FFFFE89F"/>
        </patternFill>
      </fill>
    </dxf>
    <dxf>
      <font>
        <b val="0"/>
        <i val="0"/>
        <color theme="0" tint="-0.24994659260841701"/>
      </font>
      <fill>
        <patternFill>
          <bgColor theme="0" tint="-4.9989318521683403E-2"/>
        </patternFill>
      </fill>
    </dxf>
    <dxf>
      <font>
        <color theme="0" tint="-0.24994659260841701"/>
      </font>
      <fill>
        <patternFill>
          <bgColor theme="0" tint="-4.9989318521683403E-2"/>
        </patternFill>
      </fill>
    </dxf>
    <dxf>
      <font>
        <b/>
        <i val="0"/>
        <color rgb="FF006100"/>
      </font>
      <fill>
        <patternFill>
          <bgColor rgb="FFC6EFCE"/>
        </patternFill>
      </fill>
    </dxf>
    <dxf>
      <font>
        <color rgb="FF9C5700"/>
      </font>
      <fill>
        <patternFill>
          <bgColor rgb="FFFFEB9C"/>
        </patternFill>
      </fill>
    </dxf>
    <dxf>
      <font>
        <color rgb="FF006100"/>
      </font>
      <fill>
        <patternFill>
          <bgColor rgb="FFC6EFCE"/>
        </patternFill>
      </fill>
    </dxf>
    <dxf>
      <font>
        <color theme="0" tint="-0.499984740745262"/>
      </font>
      <fill>
        <patternFill>
          <bgColor theme="0" tint="-4.9989318521683403E-2"/>
        </patternFill>
      </fill>
    </dxf>
    <dxf>
      <font>
        <b/>
        <i val="0"/>
        <color rgb="FFFF9900"/>
      </font>
    </dxf>
    <dxf>
      <font>
        <b val="0"/>
        <i val="0"/>
        <color theme="0" tint="-0.24994659260841701"/>
      </font>
      <fill>
        <patternFill>
          <bgColor theme="0" tint="-4.9989318521683403E-2"/>
        </patternFill>
      </fill>
    </dxf>
    <dxf>
      <font>
        <color theme="0" tint="-0.24994659260841701"/>
      </font>
      <fill>
        <patternFill>
          <bgColor theme="0" tint="-4.9989318521683403E-2"/>
        </patternFill>
      </fill>
    </dxf>
    <dxf>
      <font>
        <b val="0"/>
        <i val="0"/>
        <color theme="0" tint="-0.24994659260841701"/>
      </font>
      <fill>
        <patternFill>
          <bgColor theme="0" tint="-4.9989318521683403E-2"/>
        </patternFill>
      </fill>
    </dxf>
    <dxf>
      <font>
        <b/>
        <i val="0"/>
        <color rgb="FF006100"/>
      </font>
      <fill>
        <patternFill>
          <bgColor rgb="FFC6EFCE"/>
        </patternFill>
      </fill>
    </dxf>
    <dxf>
      <font>
        <b/>
        <i val="0"/>
        <color rgb="FF9C5700"/>
      </font>
      <fill>
        <patternFill>
          <bgColor rgb="FFFFE89F"/>
        </patternFill>
      </fill>
    </dxf>
    <dxf>
      <font>
        <b/>
        <i val="0"/>
        <color rgb="FF9C5700"/>
      </font>
      <fill>
        <patternFill>
          <bgColor rgb="FFFFE89F"/>
        </patternFill>
      </fill>
    </dxf>
    <dxf>
      <font>
        <b val="0"/>
        <i val="0"/>
        <color theme="0" tint="-0.24994659260841701"/>
      </font>
      <fill>
        <patternFill>
          <bgColor theme="0" tint="-4.9989318521683403E-2"/>
        </patternFill>
      </fill>
    </dxf>
    <dxf>
      <font>
        <b/>
        <i val="0"/>
        <color rgb="FFFF9900"/>
      </font>
    </dxf>
    <dxf>
      <font>
        <b/>
        <i val="0"/>
        <color rgb="FFFF9900"/>
      </font>
      <fill>
        <patternFill>
          <bgColor rgb="FFFFE89F"/>
        </patternFill>
      </fill>
    </dxf>
    <dxf>
      <font>
        <b val="0"/>
        <i val="0"/>
        <color theme="0" tint="-0.24994659260841701"/>
      </font>
      <fill>
        <patternFill>
          <bgColor theme="0" tint="-4.9989318521683403E-2"/>
        </patternFill>
      </fill>
    </dxf>
    <dxf>
      <font>
        <color theme="0" tint="-0.24994659260841701"/>
      </font>
      <fill>
        <patternFill>
          <bgColor theme="0" tint="-4.9989318521683403E-2"/>
        </patternFill>
      </fill>
    </dxf>
    <dxf>
      <font>
        <b val="0"/>
        <i val="0"/>
        <color theme="0" tint="-0.24994659260841701"/>
      </font>
      <fill>
        <patternFill>
          <bgColor theme="0" tint="-4.9989318521683403E-2"/>
        </patternFill>
      </fill>
    </dxf>
    <dxf>
      <font>
        <b/>
        <i val="0"/>
        <color rgb="FFFF9900"/>
      </font>
    </dxf>
    <dxf>
      <font>
        <color theme="0" tint="-0.24994659260841701"/>
      </font>
      <fill>
        <patternFill>
          <bgColor theme="0" tint="-4.9989318521683403E-2"/>
        </patternFill>
      </fill>
    </dxf>
    <dxf>
      <font>
        <b val="0"/>
        <i val="0"/>
        <color theme="0" tint="-0.24994659260841701"/>
      </font>
      <fill>
        <patternFill>
          <bgColor theme="0" tint="-4.9989318521683403E-2"/>
        </patternFill>
      </fill>
    </dxf>
    <dxf>
      <fill>
        <patternFill>
          <bgColor rgb="FFE6E6E6"/>
        </patternFill>
      </fill>
    </dxf>
    <dxf>
      <font>
        <b/>
        <i val="0"/>
      </font>
    </dxf>
    <dxf>
      <font>
        <b/>
        <i val="0"/>
        <color theme="0"/>
      </font>
      <fill>
        <patternFill>
          <bgColor theme="4"/>
        </patternFill>
      </fill>
      <border diagonalUp="0" diagonalDown="0">
        <left/>
        <right/>
        <top/>
        <bottom style="thick">
          <color auto="1"/>
        </bottom>
        <vertical/>
        <horizontal/>
      </border>
    </dxf>
    <dxf>
      <font>
        <b/>
        <i val="0"/>
      </font>
    </dxf>
    <dxf>
      <font>
        <b/>
        <i val="0"/>
        <color auto="1"/>
      </font>
      <fill>
        <patternFill>
          <bgColor rgb="FFE6E6E6"/>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auto="1"/>
      </font>
      <fill>
        <patternFill>
          <bgColor rgb="FFE6E6E6"/>
        </patternFill>
      </fill>
      <border diagonalUp="0" diagonalDown="0">
        <left/>
        <right/>
        <top/>
        <bottom/>
        <vertical/>
        <horizontal/>
      </border>
    </dxf>
    <dxf>
      <font>
        <b/>
        <i val="0"/>
      </font>
    </dxf>
    <dxf>
      <font>
        <b/>
        <i val="0"/>
        <color theme="0"/>
      </font>
      <fill>
        <patternFill>
          <bgColor theme="4"/>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theme="0"/>
      </font>
      <fill>
        <patternFill>
          <bgColor theme="4"/>
        </patternFill>
      </fill>
      <border diagonalUp="0" diagonalDown="0">
        <left/>
        <right/>
        <top/>
        <bottom/>
        <vertical/>
        <horizontal/>
      </border>
    </dxf>
    <dxf>
      <font>
        <b/>
        <i val="0"/>
      </font>
    </dxf>
    <dxf>
      <font>
        <b/>
        <i val="0"/>
      </font>
      <border diagonalUp="0" diagonalDown="0">
        <left/>
        <right/>
        <top/>
        <bottom style="thick">
          <color rgb="FF7F7F7F"/>
        </bottom>
        <vertical/>
        <horizontal/>
      </border>
    </dxf>
    <dxf>
      <font>
        <b/>
        <i val="0"/>
      </font>
    </dxf>
    <dxf>
      <font>
        <b/>
        <i val="0"/>
      </font>
      <border diagonalUp="0" diagonalDown="0">
        <left/>
        <right/>
        <top/>
        <bottom style="thick">
          <color rgb="FF7F7F7F"/>
        </bottom>
        <vertical/>
        <horizontal/>
      </border>
    </dxf>
    <dxf>
      <border diagonalUp="0" diagonalDown="0">
        <left/>
        <right/>
        <top/>
        <bottom/>
        <vertical/>
        <horizontal style="thin">
          <color rgb="FF7F7F7F"/>
        </horizontal>
      </border>
    </dxf>
  </dxfs>
  <tableStyles count="7" defaultTableStyle="Firm Table 1" defaultPivotStyle="PivotStyleLight16">
    <tableStyle name="Firm Table 1" pivot="0" count="3" xr9:uid="{EBA62709-C567-4EE8-B22C-FB062E3CEA69}">
      <tableStyleElement type="wholeTable" dxfId="58"/>
      <tableStyleElement type="headerRow" dxfId="57"/>
      <tableStyleElement type="firstColumn" dxfId="56"/>
    </tableStyle>
    <tableStyle name="Firm Table 2" pivot="0" count="2" xr9:uid="{B876A247-FB3A-4EAD-8ABF-DECA13B726A4}">
      <tableStyleElement type="headerRow" dxfId="55"/>
      <tableStyleElement type="firstColumn" dxfId="54"/>
    </tableStyle>
    <tableStyle name="Firm Table 3" pivot="0" count="2" xr9:uid="{2B6AAF42-6E59-4306-B0DA-5849423BC35A}">
      <tableStyleElement type="headerRow" dxfId="53"/>
      <tableStyleElement type="firstColumn" dxfId="52"/>
    </tableStyle>
    <tableStyle name="Firm Table 4" pivot="0" count="3" xr9:uid="{32B30501-1584-4AD4-A03A-1FBBE68503FC}">
      <tableStyleElement type="wholeTable" dxfId="51"/>
      <tableStyleElement type="headerRow" dxfId="50"/>
      <tableStyleElement type="firstColumn" dxfId="49"/>
    </tableStyle>
    <tableStyle name="Firm Table 5" pivot="0" count="2" xr9:uid="{5186B738-23FD-49C9-A79F-52302289DB42}">
      <tableStyleElement type="headerRow" dxfId="48"/>
      <tableStyleElement type="firstColumn" dxfId="47"/>
    </tableStyle>
    <tableStyle name="Firm Table 6" pivot="0" count="3" xr9:uid="{5115FDC7-826F-425C-92C7-D20F38226ADA}">
      <tableStyleElement type="wholeTable" dxfId="46"/>
      <tableStyleElement type="headerRow" dxfId="45"/>
      <tableStyleElement type="firstColumn" dxfId="44"/>
    </tableStyle>
    <tableStyle name="Firm Table 7" pivot="0" count="3" xr9:uid="{084FD9DC-CC97-454E-8CBD-B2EE3CD956D6}">
      <tableStyleElement type="headerRow" dxfId="43"/>
      <tableStyleElement type="firstColumn" dxfId="42"/>
      <tableStyleElement type="secondRowStripe" dxfId="41"/>
    </tableStyle>
  </tableStyles>
  <colors>
    <mruColors>
      <color rgb="FF969696"/>
      <color rgb="FF006100"/>
      <color rgb="FF9C5700"/>
      <color rgb="FFC6EFCE"/>
      <color rgb="FFC9E7A7"/>
      <color rgb="FFFFE89F"/>
      <color rgb="FFB3E74B"/>
      <color rgb="FFFF9900"/>
      <color rgb="FFFFCD2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797366</xdr:colOff>
      <xdr:row>65</xdr:row>
      <xdr:rowOff>9882</xdr:rowOff>
    </xdr:from>
    <xdr:to>
      <xdr:col>1</xdr:col>
      <xdr:colOff>11323222</xdr:colOff>
      <xdr:row>108</xdr:row>
      <xdr:rowOff>140318</xdr:rowOff>
    </xdr:to>
    <xdr:pic>
      <xdr:nvPicPr>
        <xdr:cNvPr id="3" name="Graphic 2">
          <a:extLst>
            <a:ext uri="{FF2B5EF4-FFF2-40B4-BE49-F238E27FC236}">
              <a16:creationId xmlns:a16="http://schemas.microsoft.com/office/drawing/2014/main" id="{D2F36426-977C-ED45-EF98-16A148DACA6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18962" y="12899031"/>
          <a:ext cx="10525856" cy="6520968"/>
        </a:xfrm>
        <a:prstGeom prst="rect">
          <a:avLst/>
        </a:prstGeom>
      </xdr:spPr>
    </xdr:pic>
    <xdr:clientData/>
  </xdr:twoCellAnchor>
</xdr:wsDr>
</file>

<file path=xl/theme/theme1.xml><?xml version="1.0" encoding="utf-8"?>
<a:theme xmlns:a="http://schemas.openxmlformats.org/drawingml/2006/main" name="excel">
  <a:themeElements>
    <a:clrScheme name="Custom 24">
      <a:dk1>
        <a:srgbClr val="000000"/>
      </a:dk1>
      <a:lt1>
        <a:srgbClr val="FFFFFF"/>
      </a:lt1>
      <a:dk2>
        <a:srgbClr val="FFFFFF"/>
      </a:dk2>
      <a:lt2>
        <a:srgbClr val="FFFFFF"/>
      </a:lt2>
      <a:accent1>
        <a:srgbClr val="061F79"/>
      </a:accent1>
      <a:accent2>
        <a:srgbClr val="00A9F4"/>
      </a:accent2>
      <a:accent3>
        <a:srgbClr val="2251FF"/>
      </a:accent3>
      <a:accent4>
        <a:srgbClr val="99E6FF"/>
      </a:accent4>
      <a:accent5>
        <a:srgbClr val="0679C3"/>
      </a:accent5>
      <a:accent6>
        <a:srgbClr val="75F0E7"/>
      </a:accent6>
      <a:hlink>
        <a:srgbClr val="1F40E6"/>
      </a:hlink>
      <a:folHlink>
        <a:srgbClr val="8C5AC8"/>
      </a:folHlink>
    </a:clrScheme>
    <a:fontScheme name="Scheme White Fonts">
      <a:majorFont>
        <a:latin typeface="Georgia"/>
        <a:ea typeface=""/>
        <a:cs typeface=""/>
      </a:majorFont>
      <a:minorFont>
        <a:latin typeface="Arial"/>
        <a:ea typeface=""/>
        <a:cs typeface=""/>
      </a:minorFont>
    </a:fontScheme>
    <a:fmtScheme name="Subtle Solids">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2700" h="25400" prst="coolSlan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w="6350" cap="sq">
          <a:noFill/>
          <a:miter lim="800000"/>
        </a:ln>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spcBef>
            <a:spcPts val="300"/>
          </a:spcBef>
          <a:spcAft>
            <a:spcPts val="300"/>
          </a:spcAft>
          <a:defRPr sz="1600" dirty="0" err="1">
            <a:solidFill>
              <a:schemeClr val="bg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6350" cap="sq">
          <a:solidFill>
            <a:srgbClr val="000000"/>
          </a:solidFill>
          <a:miter lim="800000"/>
          <a:tailEnd type="none"/>
        </a:ln>
      </a:spPr>
      <a:bodyPr/>
      <a:lstStyle/>
      <a:style>
        <a:lnRef idx="1">
          <a:schemeClr val="accent1"/>
        </a:lnRef>
        <a:fillRef idx="0">
          <a:schemeClr val="accent1"/>
        </a:fillRef>
        <a:effectRef idx="0">
          <a:schemeClr val="accent1"/>
        </a:effectRef>
        <a:fontRef idx="minor">
          <a:schemeClr val="tx1"/>
        </a:fontRef>
      </a:style>
    </a:lnDef>
    <a:txDef>
      <a:spPr>
        <a:ln w="6350">
          <a:noFill/>
          <a:miter lim="800000"/>
        </a:ln>
      </a:spPr>
      <a:bodyPr vert="horz" wrap="square" lIns="0" tIns="0" rIns="0" bIns="0" rtlCol="0">
        <a:noAutofit/>
      </a:bodyPr>
      <a:lstStyle>
        <a:defPPr algn="l">
          <a:spcBef>
            <a:spcPts val="300"/>
          </a:spcBef>
          <a:spcAft>
            <a:spcPts val="300"/>
          </a:spcAft>
          <a:buNone/>
          <a:defRPr sz="1600" dirty="0" smtClean="0"/>
        </a:defPPr>
      </a:lstStyle>
    </a:txDef>
  </a:objectDefaults>
  <a:extraClrSchemeLst>
    <a:extraClrScheme>
      <a:clrScheme name="Scheme White">
        <a:dk1>
          <a:srgbClr val="000000"/>
        </a:dk1>
        <a:lt1>
          <a:srgbClr val="FFFFFF"/>
        </a:lt1>
        <a:dk2>
          <a:srgbClr val="FFFFFF"/>
        </a:dk2>
        <a:lt2>
          <a:srgbClr val="FFFFFF"/>
        </a:lt2>
        <a:accent1>
          <a:srgbClr val="061F79"/>
        </a:accent1>
        <a:accent2>
          <a:srgbClr val="00A9F4"/>
        </a:accent2>
        <a:accent3>
          <a:srgbClr val="2251FF"/>
        </a:accent3>
        <a:accent4>
          <a:srgbClr val="99E6FF"/>
        </a:accent4>
        <a:accent5>
          <a:srgbClr val="0679C3"/>
        </a:accent5>
        <a:accent6>
          <a:srgbClr val="75F0E7"/>
        </a:accent6>
        <a:hlink>
          <a:srgbClr val="1F40E6"/>
        </a:hlink>
        <a:folHlink>
          <a:srgbClr val="8C5AC8"/>
        </a:folHlink>
      </a:clrScheme>
    </a:extraClrScheme>
  </a:extraClrSchemeLst>
  <a:custClrLst>
    <a:custClr name="Electric Blue 900">
      <a:srgbClr val="061F79"/>
    </a:custClr>
    <a:custClr name="Electric Blue 700">
      <a:srgbClr val="1537BA"/>
    </a:custClr>
    <a:custClr name="Electric Blue 500">
      <a:srgbClr val="2251FF"/>
    </a:custClr>
    <a:custClr name="Electric Blue 300">
      <a:srgbClr val="5E9DFF"/>
    </a:custClr>
    <a:custClr name="Electric Blue 200">
      <a:srgbClr val="99C4FF"/>
    </a:custClr>
    <a:custClr name="Null">
      <a:srgbClr val="FEFFFF"/>
    </a:custClr>
    <a:custClr name="Null">
      <a:srgbClr val="FEFFFF"/>
    </a:custClr>
    <a:custClr name="Null">
      <a:srgbClr val="FEFFFF"/>
    </a:custClr>
    <a:custClr name="Null">
      <a:srgbClr val="FEFFFF"/>
    </a:custClr>
    <a:custClr name="Null">
      <a:srgbClr val="FEFFFF"/>
    </a:custClr>
    <a:custClr name="Deep Blue 900">
      <a:srgbClr val="051C2C"/>
    </a:custClr>
    <a:custClr name="Electric Blue 800">
      <a:srgbClr val="0E2B99"/>
    </a:custClr>
    <a:custClr name="Electric Blue 500">
      <a:srgbClr val="2251FF"/>
    </a:custClr>
    <a:custClr name="Electric Blue 200">
      <a:srgbClr val="99C4FF"/>
    </a:custClr>
    <a:custClr name="Gray 10%">
      <a:srgbClr val="E6E6E6"/>
    </a:custClr>
    <a:custClr name="Crimson Red 300">
      <a:srgbClr val="F17E7E"/>
    </a:custClr>
    <a:custClr name="Crimson Red 500">
      <a:srgbClr val="E33B3B"/>
    </a:custClr>
    <a:custClr name="Crimson Red 700">
      <a:srgbClr val="B82525"/>
    </a:custClr>
    <a:custClr name="Crimson Red 900">
      <a:srgbClr val="8E0B0B"/>
    </a:custClr>
    <a:custClr name="Null">
      <a:srgbClr val="FEFFFF"/>
    </a:custClr>
    <a:custClr name="Marine Green 900">
      <a:srgbClr val="108980"/>
    </a:custClr>
    <a:custClr name="Marine Green 700">
      <a:srgbClr val="14B8AB"/>
    </a:custClr>
    <a:custClr name="Marine Green 500">
      <a:srgbClr val="0BDACB"/>
    </a:custClr>
    <a:custClr name="Marine Green 300">
      <a:srgbClr val="75F0E7"/>
    </a:custClr>
    <a:custClr name="Sand Neutral 300">
      <a:srgbClr val="E6D7BC"/>
    </a:custClr>
    <a:custClr name="Crimson Red 300">
      <a:srgbClr val="F17E7E"/>
    </a:custClr>
    <a:custClr name="Crimson Red 500">
      <a:srgbClr val="E33B3B"/>
    </a:custClr>
    <a:custClr name="Crimson Red 700">
      <a:srgbClr val="B82525"/>
    </a:custClr>
    <a:custClr name="Crimson Red 900">
      <a:srgbClr val="8E0B0B"/>
    </a:custClr>
    <a:custClr name="Null">
      <a:srgbClr val="FEFFFF"/>
    </a:custClr>
    <a:custClr name="Gray 70%">
      <a:srgbClr val="4D4D4D"/>
    </a:custClr>
    <a:custClr name="Gray 54%">
      <a:srgbClr val="757575"/>
    </a:custClr>
    <a:custClr name="Gray 30%">
      <a:srgbClr val="B3B3B3"/>
    </a:custClr>
    <a:custClr name="Gray 20%">
      <a:srgbClr val="CCCCCC"/>
    </a:custClr>
    <a:custClr name="Gray 10%">
      <a:srgbClr val="E6E6E6"/>
    </a:custClr>
    <a:custClr name="Null">
      <a:srgbClr val="FEFFFF"/>
    </a:custClr>
    <a:custClr name="Null">
      <a:srgbClr val="FEFFFF"/>
    </a:custClr>
    <a:custClr name="Null">
      <a:srgbClr val="FEFFFF"/>
    </a:custClr>
    <a:custClr name="Null">
      <a:srgbClr val="FEFFFF"/>
    </a:custClr>
    <a:custClr name="Null">
      <a:srgbClr val="FEFFFF"/>
    </a:custClr>
    <a:custClr name="Marine Green 500">
      <a:srgbClr val="0BDACB"/>
    </a:custClr>
    <a:custClr name="Amber Yellow 500">
      <a:srgbClr val="FFA800"/>
    </a:custClr>
    <a:custClr name="Crimson Red 500">
      <a:srgbClr val="E33B3B"/>
    </a:custClr>
    <a:custClr name="Deep Blue 900">
      <a:srgbClr val="051C2C"/>
    </a:custClr>
    <a:custClr name="Null">
      <a:srgbClr val="FEFFFF"/>
    </a:custClr>
    <a:custClr name="Null">
      <a:srgbClr val="FEFFFF"/>
    </a:custClr>
    <a:custClr name="Null">
      <a:srgbClr val="FEFFFF"/>
    </a:custClr>
    <a:custClr name="Null">
      <a:srgbClr val="FEFFFF"/>
    </a:custClr>
    <a:custClr name="Null">
      <a:srgbClr val="FEFFFF"/>
    </a:custClr>
    <a:custClr name="Null">
      <a:srgbClr val="FEFFFF"/>
    </a:custClr>
  </a:custClrLst>
  <a:extLst>
    <a:ext uri="{05A4C25C-085E-4340-85A3-A5531E510DB2}">
      <thm15:themeFamily xmlns:thm15="http://schemas.microsoft.com/office/thememl/2012/main" name="mck" id="{5C06EE14-FD0C-4D84-95B7-A7A2283B4F1A}" vid="{E155375D-59B9-41EA-8544-0CDF30FD128F}"/>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204AE-F8A9-4042-91B5-3EB3261D5CA5}">
  <sheetPr>
    <tabColor theme="6"/>
  </sheetPr>
  <dimension ref="A1:B63"/>
  <sheetViews>
    <sheetView showGridLines="0" tabSelected="1" zoomScale="70" zoomScaleNormal="70" workbookViewId="0">
      <pane xSplit="1" ySplit="2" topLeftCell="B65" activePane="bottomRight" state="frozen"/>
      <selection pane="bottomRight" activeCell="B86" sqref="B86"/>
      <selection pane="bottomLeft" activeCell="A3" sqref="A3"/>
      <selection pane="topRight" activeCell="B1" sqref="B1"/>
    </sheetView>
  </sheetViews>
  <sheetFormatPr defaultColWidth="0" defaultRowHeight="12" customHeight="1"/>
  <cols>
    <col min="1" max="1" width="1.625" customWidth="1"/>
    <col min="2" max="2" width="164" customWidth="1"/>
    <col min="3" max="3" width="1.625" customWidth="1"/>
  </cols>
  <sheetData>
    <row r="1" spans="1:2" s="8" customFormat="1" ht="14.1">
      <c r="A1"/>
    </row>
    <row r="2" spans="1:2" s="8" customFormat="1" ht="28.5" thickBot="1">
      <c r="A2"/>
      <c r="B2" s="11" t="s">
        <v>0</v>
      </c>
    </row>
    <row r="4" spans="1:2" ht="27.6" customHeight="1">
      <c r="B4" s="30" t="s">
        <v>1</v>
      </c>
    </row>
    <row r="6" spans="1:2" ht="23.1">
      <c r="B6" s="9" t="s">
        <v>2</v>
      </c>
    </row>
    <row r="7" spans="1:2" ht="14.1">
      <c r="B7" s="22" t="s">
        <v>3</v>
      </c>
    </row>
    <row r="8" spans="1:2" ht="14.1">
      <c r="B8" s="22" t="s">
        <v>4</v>
      </c>
    </row>
    <row r="9" spans="1:2" ht="14.1">
      <c r="B9" s="22" t="s">
        <v>5</v>
      </c>
    </row>
    <row r="10" spans="1:2" ht="14.1">
      <c r="B10" s="26" t="s">
        <v>6</v>
      </c>
    </row>
    <row r="11" spans="1:2" ht="14.1">
      <c r="B11" s="26" t="s">
        <v>7</v>
      </c>
    </row>
    <row r="12" spans="1:2" ht="14.1">
      <c r="B12" s="26" t="s">
        <v>8</v>
      </c>
    </row>
    <row r="13" spans="1:2" ht="14.1">
      <c r="B13" s="26" t="s">
        <v>9</v>
      </c>
    </row>
    <row r="14" spans="1:2" ht="14.1">
      <c r="B14" s="26" t="s">
        <v>10</v>
      </c>
    </row>
    <row r="15" spans="1:2" ht="14.1">
      <c r="B15" s="26" t="s">
        <v>11</v>
      </c>
    </row>
    <row r="16" spans="1:2" ht="14.1">
      <c r="B16" s="27" t="s">
        <v>12</v>
      </c>
    </row>
    <row r="17" spans="2:2" ht="14.1"/>
    <row r="18" spans="2:2" ht="23.1">
      <c r="B18" s="9" t="s">
        <v>13</v>
      </c>
    </row>
    <row r="19" spans="2:2" ht="14.1">
      <c r="B19" s="10" t="s">
        <v>14</v>
      </c>
    </row>
    <row r="20" spans="2:2" ht="27.95">
      <c r="B20" s="20" t="s">
        <v>15</v>
      </c>
    </row>
    <row r="21" spans="2:2" ht="14.1">
      <c r="B21" s="10" t="s">
        <v>16</v>
      </c>
    </row>
    <row r="22" spans="2:2" ht="27.95">
      <c r="B22" s="20" t="s">
        <v>17</v>
      </c>
    </row>
    <row r="23" spans="2:2" ht="14.1">
      <c r="B23" s="10" t="s">
        <v>18</v>
      </c>
    </row>
    <row r="24" spans="2:2" ht="14.1">
      <c r="B24" s="19" t="s">
        <v>19</v>
      </c>
    </row>
    <row r="25" spans="2:2" ht="14.1">
      <c r="B25" s="10" t="s">
        <v>20</v>
      </c>
    </row>
    <row r="26" spans="2:2" ht="14.1">
      <c r="B26" s="19" t="s">
        <v>21</v>
      </c>
    </row>
    <row r="27" spans="2:2" ht="14.1">
      <c r="B27" s="10" t="s">
        <v>22</v>
      </c>
    </row>
    <row r="28" spans="2:2" ht="30.95" customHeight="1">
      <c r="B28" s="20" t="s">
        <v>23</v>
      </c>
    </row>
    <row r="29" spans="2:2" ht="14.1">
      <c r="B29" s="10" t="s">
        <v>24</v>
      </c>
    </row>
    <row r="30" spans="2:2" ht="14.1">
      <c r="B30" s="20" t="s">
        <v>25</v>
      </c>
    </row>
    <row r="31" spans="2:2" ht="27.95">
      <c r="B31" s="20" t="s">
        <v>26</v>
      </c>
    </row>
    <row r="32" spans="2:2" ht="14.1">
      <c r="B32" s="10" t="s">
        <v>27</v>
      </c>
    </row>
    <row r="33" spans="2:2" ht="14.1">
      <c r="B33" s="19" t="s">
        <v>28</v>
      </c>
    </row>
    <row r="34" spans="2:2" ht="14.1">
      <c r="B34" s="10" t="s">
        <v>29</v>
      </c>
    </row>
    <row r="35" spans="2:2" ht="14.1">
      <c r="B35" s="20" t="s">
        <v>30</v>
      </c>
    </row>
    <row r="36" spans="2:2" ht="14.1">
      <c r="B36" s="21" t="s">
        <v>31</v>
      </c>
    </row>
    <row r="37" spans="2:2" ht="14.1">
      <c r="B37" s="20" t="s">
        <v>32</v>
      </c>
    </row>
    <row r="38" spans="2:2" s="23" customFormat="1" ht="14.1">
      <c r="B38" s="24" t="s">
        <v>33</v>
      </c>
    </row>
    <row r="39" spans="2:2" ht="14.1">
      <c r="B39" s="24" t="s">
        <v>34</v>
      </c>
    </row>
    <row r="40" spans="2:2" ht="14.1">
      <c r="B40" s="24" t="s">
        <v>35</v>
      </c>
    </row>
    <row r="41" spans="2:2" ht="14.1">
      <c r="B41" s="24" t="s">
        <v>36</v>
      </c>
    </row>
    <row r="42" spans="2:2" ht="14.1">
      <c r="B42" s="20" t="s">
        <v>37</v>
      </c>
    </row>
    <row r="43" spans="2:2" ht="14.1"/>
    <row r="44" spans="2:2" ht="23.1">
      <c r="B44" s="9" t="s">
        <v>38</v>
      </c>
    </row>
    <row r="45" spans="2:2" ht="14.1">
      <c r="B45" s="25" t="s">
        <v>39</v>
      </c>
    </row>
    <row r="46" spans="2:2" ht="14.1">
      <c r="B46" s="25" t="s">
        <v>40</v>
      </c>
    </row>
    <row r="47" spans="2:2" ht="14.1">
      <c r="B47" s="22" t="s">
        <v>41</v>
      </c>
    </row>
    <row r="48" spans="2:2" ht="14.1">
      <c r="B48" s="22" t="s">
        <v>42</v>
      </c>
    </row>
    <row r="49" spans="2:2" ht="14.1">
      <c r="B49" s="22" t="s">
        <v>43</v>
      </c>
    </row>
    <row r="50" spans="2:2" ht="14.1">
      <c r="B50" s="22" t="s">
        <v>44</v>
      </c>
    </row>
    <row r="51" spans="2:2" ht="14.1">
      <c r="B51" s="25" t="s">
        <v>45</v>
      </c>
    </row>
    <row r="52" spans="2:2" ht="14.1">
      <c r="B52" s="25" t="s">
        <v>46</v>
      </c>
    </row>
    <row r="53" spans="2:2" ht="14.1">
      <c r="B53" s="25" t="s">
        <v>47</v>
      </c>
    </row>
    <row r="54" spans="2:2" ht="14.1">
      <c r="B54" s="22"/>
    </row>
    <row r="55" spans="2:2" ht="23.1">
      <c r="B55" s="9" t="s">
        <v>48</v>
      </c>
    </row>
    <row r="56" spans="2:2" ht="12" customHeight="1">
      <c r="B56" s="22" t="s">
        <v>49</v>
      </c>
    </row>
    <row r="57" spans="2:2" ht="27.95">
      <c r="B57" s="27" t="s">
        <v>50</v>
      </c>
    </row>
    <row r="58" spans="2:2" ht="12" customHeight="1">
      <c r="B58" s="27" t="s">
        <v>51</v>
      </c>
    </row>
    <row r="59" spans="2:2" ht="12" customHeight="1">
      <c r="B59" s="28" t="s">
        <v>52</v>
      </c>
    </row>
    <row r="60" spans="2:2" ht="12" customHeight="1">
      <c r="B60" s="28" t="s">
        <v>53</v>
      </c>
    </row>
    <row r="61" spans="2:2" ht="12" customHeight="1">
      <c r="B61" s="28" t="s">
        <v>54</v>
      </c>
    </row>
    <row r="62" spans="2:2" ht="12" customHeight="1">
      <c r="B62" s="28" t="s">
        <v>55</v>
      </c>
    </row>
    <row r="63" spans="2:2" ht="12" customHeight="1">
      <c r="B63" s="22" t="s">
        <v>56</v>
      </c>
    </row>
  </sheetData>
  <pageMargins left="0.7" right="0.7" top="0.75" bottom="0.75" header="0.3" footer="0.3"/>
  <pageSetup orientation="portrait" verticalDpi="0" r:id="rId1"/>
  <drawing r:id="rId2"/>
  <pictur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D72EA-1A33-4957-9AB1-E6BF0553759C}">
  <sheetPr>
    <tabColor theme="4"/>
  </sheetPr>
  <dimension ref="A1:S93"/>
  <sheetViews>
    <sheetView showGridLines="0" zoomScale="60" zoomScaleNormal="60" workbookViewId="0">
      <pane xSplit="1" ySplit="3" topLeftCell="B47" activePane="bottomRight" state="frozen"/>
      <selection pane="bottomRight" activeCell="B1" sqref="B1:B2"/>
      <selection pane="bottomLeft" activeCell="A2" sqref="A2"/>
      <selection pane="topRight" activeCell="B1" sqref="B1"/>
    </sheetView>
  </sheetViews>
  <sheetFormatPr defaultRowHeight="14.1"/>
  <cols>
    <col min="1" max="1" width="5.375" customWidth="1"/>
    <col min="2" max="2" width="4.875" customWidth="1"/>
    <col min="3" max="3" width="57.875" bestFit="1" customWidth="1"/>
    <col min="4" max="4" width="12.375" bestFit="1" customWidth="1"/>
    <col min="5" max="5" width="32" customWidth="1"/>
    <col min="6" max="6" width="21.125" bestFit="1" customWidth="1"/>
    <col min="7" max="7" width="16.125" customWidth="1"/>
    <col min="8" max="8" width="16.875" bestFit="1" customWidth="1"/>
    <col min="9" max="9" width="60.75" bestFit="1" customWidth="1"/>
    <col min="10" max="10" width="16.875" bestFit="1" customWidth="1"/>
    <col min="11" max="11" width="17.875" customWidth="1"/>
    <col min="18" max="19" width="6.375" hidden="1" customWidth="1"/>
    <col min="30" max="30" width="8.625" customWidth="1"/>
  </cols>
  <sheetData>
    <row r="1" spans="1:11" ht="14.45">
      <c r="B1" s="31" t="s">
        <v>57</v>
      </c>
    </row>
    <row r="2" spans="1:11" ht="14.45">
      <c r="B2" s="31" t="s">
        <v>58</v>
      </c>
    </row>
    <row r="3" spans="1:11" ht="24.95">
      <c r="A3" s="3"/>
      <c r="B3" s="3" t="s">
        <v>59</v>
      </c>
      <c r="C3" s="3"/>
      <c r="E3" s="17"/>
      <c r="F3" s="17"/>
      <c r="I3" s="18" t="str">
        <f>IF($R$92=$S$92, "LOAD APPLICATION READY TO BE SUBMITTED","")</f>
        <v/>
      </c>
    </row>
    <row r="5" spans="1:11">
      <c r="B5" s="5" t="s">
        <v>60</v>
      </c>
      <c r="C5" s="5"/>
      <c r="D5" s="4"/>
      <c r="E5" s="4"/>
      <c r="F5" s="4"/>
      <c r="G5" s="4"/>
      <c r="H5" s="4"/>
      <c r="I5" s="4"/>
      <c r="J5" s="4"/>
      <c r="K5" s="4"/>
    </row>
    <row r="7" spans="1:11">
      <c r="B7" s="14" t="s">
        <v>61</v>
      </c>
      <c r="C7" s="13"/>
      <c r="D7" s="13"/>
      <c r="E7" s="13"/>
      <c r="F7" s="13"/>
      <c r="G7" s="13"/>
      <c r="H7" s="13"/>
      <c r="I7" s="13"/>
      <c r="J7" s="13"/>
      <c r="K7" s="13"/>
    </row>
    <row r="9" spans="1:11">
      <c r="C9" s="2" t="s">
        <v>62</v>
      </c>
      <c r="D9" s="2" t="s">
        <v>63</v>
      </c>
      <c r="E9" s="2" t="s">
        <v>64</v>
      </c>
      <c r="F9" s="2"/>
      <c r="G9" s="2" t="s">
        <v>65</v>
      </c>
    </row>
    <row r="10" spans="1:11" ht="14.45">
      <c r="C10" t="s">
        <v>66</v>
      </c>
      <c r="D10" s="1"/>
      <c r="E10" t="s">
        <v>67</v>
      </c>
      <c r="G10" s="6" t="s">
        <v>68</v>
      </c>
    </row>
    <row r="11" spans="1:11" ht="14.45">
      <c r="C11" t="s">
        <v>69</v>
      </c>
      <c r="D11" s="1"/>
      <c r="E11" t="s">
        <v>67</v>
      </c>
      <c r="G11" s="6" t="s">
        <v>70</v>
      </c>
    </row>
    <row r="12" spans="1:11" ht="14.45">
      <c r="C12" t="s">
        <v>71</v>
      </c>
      <c r="D12" s="1"/>
      <c r="E12" t="s">
        <v>67</v>
      </c>
      <c r="G12" s="6" t="s">
        <v>72</v>
      </c>
    </row>
    <row r="13" spans="1:11" ht="14.45">
      <c r="C13" t="s">
        <v>73</v>
      </c>
      <c r="D13" s="1"/>
      <c r="E13" t="s">
        <v>67</v>
      </c>
      <c r="G13" s="6" t="s">
        <v>74</v>
      </c>
    </row>
    <row r="14" spans="1:11" ht="14.45">
      <c r="C14" t="s">
        <v>75</v>
      </c>
      <c r="D14" s="1"/>
      <c r="E14" t="s">
        <v>67</v>
      </c>
      <c r="G14" s="6" t="s">
        <v>76</v>
      </c>
    </row>
    <row r="15" spans="1:11" ht="14.45">
      <c r="G15" s="6"/>
    </row>
    <row r="16" spans="1:11">
      <c r="B16" s="14" t="s">
        <v>77</v>
      </c>
      <c r="C16" s="13"/>
      <c r="D16" s="13"/>
      <c r="E16" s="13"/>
      <c r="F16" s="13"/>
      <c r="G16" s="13"/>
      <c r="H16" s="13"/>
      <c r="I16" s="13"/>
      <c r="J16" s="13"/>
      <c r="K16" s="13"/>
    </row>
    <row r="18" spans="2:11">
      <c r="C18" s="2" t="s">
        <v>62</v>
      </c>
      <c r="D18" s="2" t="s">
        <v>63</v>
      </c>
      <c r="E18" s="2" t="s">
        <v>64</v>
      </c>
      <c r="F18" s="2"/>
      <c r="G18" s="2" t="s">
        <v>65</v>
      </c>
    </row>
    <row r="19" spans="2:11" ht="14.45">
      <c r="C19" t="s">
        <v>78</v>
      </c>
      <c r="D19" s="1"/>
      <c r="E19" t="s">
        <v>67</v>
      </c>
      <c r="G19" s="6" t="s">
        <v>79</v>
      </c>
    </row>
    <row r="20" spans="2:11" ht="14.45">
      <c r="C20" t="s">
        <v>80</v>
      </c>
      <c r="D20" s="1"/>
      <c r="E20" t="s">
        <v>67</v>
      </c>
      <c r="G20" s="6" t="s">
        <v>81</v>
      </c>
    </row>
    <row r="21" spans="2:11" ht="14.45">
      <c r="C21" t="s">
        <v>82</v>
      </c>
      <c r="D21" s="1"/>
      <c r="E21" t="s">
        <v>83</v>
      </c>
      <c r="G21" s="6" t="s">
        <v>84</v>
      </c>
    </row>
    <row r="22" spans="2:11" ht="14.45">
      <c r="C22" t="s">
        <v>85</v>
      </c>
      <c r="D22" s="1"/>
      <c r="E22" t="s">
        <v>86</v>
      </c>
      <c r="G22" s="6" t="s">
        <v>87</v>
      </c>
    </row>
    <row r="23" spans="2:11" ht="14.45">
      <c r="C23" t="s">
        <v>88</v>
      </c>
      <c r="D23" s="1"/>
      <c r="E23" t="s">
        <v>86</v>
      </c>
      <c r="G23" s="6" t="s">
        <v>87</v>
      </c>
    </row>
    <row r="24" spans="2:11" ht="14.45">
      <c r="C24" t="s">
        <v>89</v>
      </c>
      <c r="D24" s="1"/>
      <c r="E24" t="s">
        <v>67</v>
      </c>
      <c r="G24" s="6" t="s">
        <v>90</v>
      </c>
    </row>
    <row r="25" spans="2:11" ht="14.45">
      <c r="G25" s="6"/>
    </row>
    <row r="26" spans="2:11">
      <c r="B26" s="14" t="s">
        <v>91</v>
      </c>
      <c r="C26" s="13"/>
      <c r="D26" s="13"/>
      <c r="E26" s="13"/>
      <c r="F26" s="13"/>
      <c r="G26" s="13"/>
      <c r="H26" s="13"/>
      <c r="I26" s="13"/>
      <c r="J26" s="13"/>
      <c r="K26" s="13"/>
    </row>
    <row r="28" spans="2:11">
      <c r="C28" s="2" t="s">
        <v>62</v>
      </c>
      <c r="D28" s="2" t="s">
        <v>63</v>
      </c>
      <c r="E28" s="2" t="s">
        <v>64</v>
      </c>
      <c r="F28" s="2"/>
      <c r="G28" s="2" t="s">
        <v>65</v>
      </c>
    </row>
    <row r="29" spans="2:11" ht="14.45">
      <c r="C29" t="s">
        <v>92</v>
      </c>
      <c r="D29" s="1"/>
      <c r="E29" t="s">
        <v>83</v>
      </c>
      <c r="G29" s="6" t="s">
        <v>93</v>
      </c>
    </row>
    <row r="30" spans="2:11" ht="14.45">
      <c r="C30" t="s">
        <v>94</v>
      </c>
      <c r="D30" s="1"/>
      <c r="E30" t="s">
        <v>83</v>
      </c>
      <c r="G30" s="6" t="s">
        <v>95</v>
      </c>
    </row>
    <row r="31" spans="2:11" ht="14.45">
      <c r="C31" t="s">
        <v>96</v>
      </c>
      <c r="D31" s="1"/>
      <c r="E31" t="s">
        <v>86</v>
      </c>
      <c r="G31" s="6" t="s">
        <v>97</v>
      </c>
    </row>
    <row r="32" spans="2:11" ht="14.45">
      <c r="C32" t="s">
        <v>98</v>
      </c>
      <c r="D32" s="1"/>
      <c r="E32" t="s">
        <v>99</v>
      </c>
      <c r="G32" s="6" t="s">
        <v>100</v>
      </c>
    </row>
    <row r="33" spans="2:11" ht="14.45">
      <c r="C33" t="s">
        <v>101</v>
      </c>
      <c r="D33" s="1"/>
      <c r="E33" t="s">
        <v>99</v>
      </c>
      <c r="G33" s="6" t="s">
        <v>102</v>
      </c>
    </row>
    <row r="35" spans="2:11">
      <c r="B35" s="14" t="s">
        <v>103</v>
      </c>
      <c r="C35" s="13"/>
      <c r="D35" s="13"/>
      <c r="E35" s="13"/>
      <c r="F35" s="13"/>
      <c r="G35" s="13"/>
      <c r="H35" s="13"/>
      <c r="I35" s="13"/>
      <c r="J35" s="13"/>
      <c r="K35" s="13"/>
    </row>
    <row r="37" spans="2:11">
      <c r="C37" s="2" t="s">
        <v>62</v>
      </c>
      <c r="D37" s="2" t="s">
        <v>63</v>
      </c>
      <c r="E37" s="2" t="s">
        <v>64</v>
      </c>
      <c r="F37" s="2"/>
      <c r="G37" s="2" t="s">
        <v>65</v>
      </c>
    </row>
    <row r="38" spans="2:11" ht="14.45">
      <c r="C38" t="s">
        <v>104</v>
      </c>
      <c r="D38" s="1"/>
      <c r="E38" t="s">
        <v>105</v>
      </c>
      <c r="G38" s="6"/>
    </row>
    <row r="39" spans="2:11" ht="14.45">
      <c r="C39" t="s">
        <v>106</v>
      </c>
      <c r="D39" s="1"/>
      <c r="E39" t="s">
        <v>67</v>
      </c>
      <c r="G39" s="6"/>
    </row>
    <row r="40" spans="2:11" ht="14.45">
      <c r="C40" t="s">
        <v>107</v>
      </c>
      <c r="D40" s="1"/>
      <c r="E40" t="s">
        <v>67</v>
      </c>
      <c r="G40" s="6"/>
    </row>
    <row r="41" spans="2:11" ht="14.45">
      <c r="C41" t="s">
        <v>108</v>
      </c>
      <c r="D41" s="1"/>
      <c r="E41" t="s">
        <v>67</v>
      </c>
      <c r="G41" s="6"/>
    </row>
    <row r="42" spans="2:11" ht="14.45">
      <c r="C42" t="s">
        <v>109</v>
      </c>
      <c r="D42" s="1"/>
      <c r="E42" t="s">
        <v>67</v>
      </c>
      <c r="G42" s="6" t="s">
        <v>110</v>
      </c>
    </row>
    <row r="43" spans="2:11" ht="14.45">
      <c r="C43" t="s">
        <v>111</v>
      </c>
      <c r="D43" s="1"/>
      <c r="E43" t="s">
        <v>67</v>
      </c>
      <c r="G43" s="6"/>
    </row>
    <row r="44" spans="2:11" ht="14.45">
      <c r="C44" t="s">
        <v>112</v>
      </c>
      <c r="D44" s="1"/>
      <c r="E44" t="s">
        <v>67</v>
      </c>
      <c r="G44" s="6"/>
    </row>
    <row r="45" spans="2:11" ht="14.45">
      <c r="C45" t="s">
        <v>113</v>
      </c>
      <c r="D45" s="1"/>
      <c r="E45" t="s">
        <v>67</v>
      </c>
      <c r="G45" s="6" t="s">
        <v>114</v>
      </c>
    </row>
    <row r="46" spans="2:11" ht="14.45">
      <c r="C46" t="s">
        <v>115</v>
      </c>
      <c r="D46" s="1"/>
      <c r="E46" t="s">
        <v>67</v>
      </c>
      <c r="G46" s="6"/>
    </row>
    <row r="47" spans="2:11" ht="14.45">
      <c r="C47" t="s">
        <v>116</v>
      </c>
      <c r="D47" s="1"/>
      <c r="E47" t="s">
        <v>67</v>
      </c>
      <c r="G47" s="6"/>
    </row>
    <row r="49" spans="2:19">
      <c r="B49" s="5" t="s">
        <v>117</v>
      </c>
      <c r="C49" s="5"/>
      <c r="D49" s="4"/>
      <c r="E49" s="4"/>
      <c r="F49" s="4"/>
      <c r="G49" s="4"/>
      <c r="H49" s="4"/>
      <c r="I49" s="4"/>
      <c r="J49" s="4"/>
      <c r="K49" s="4"/>
    </row>
    <row r="50" spans="2:19" ht="14.45" thickBot="1"/>
    <row r="51" spans="2:19" ht="15" thickBot="1">
      <c r="C51" s="12" t="s">
        <v>118</v>
      </c>
      <c r="D51" s="6"/>
      <c r="E51" s="6" t="s">
        <v>119</v>
      </c>
      <c r="F51" s="6"/>
      <c r="G51" s="6"/>
    </row>
    <row r="53" spans="2:19">
      <c r="B53" s="5" t="s">
        <v>120</v>
      </c>
      <c r="C53" s="5"/>
      <c r="D53" s="4"/>
      <c r="E53" s="4"/>
      <c r="F53" s="4"/>
      <c r="G53" s="4"/>
      <c r="H53" s="4"/>
      <c r="I53" s="4"/>
      <c r="J53" s="4"/>
      <c r="K53" s="4"/>
    </row>
    <row r="55" spans="2:19">
      <c r="B55" s="29" t="s">
        <v>121</v>
      </c>
      <c r="C55" s="2" t="s">
        <v>122</v>
      </c>
      <c r="D55" s="2" t="s">
        <v>123</v>
      </c>
      <c r="E55" s="2" t="s">
        <v>124</v>
      </c>
      <c r="F55" s="2" t="s">
        <v>125</v>
      </c>
      <c r="G55" s="2" t="s">
        <v>126</v>
      </c>
      <c r="H55" s="2" t="s">
        <v>127</v>
      </c>
      <c r="I55" s="2" t="s">
        <v>128</v>
      </c>
      <c r="J55" s="2" t="s">
        <v>129</v>
      </c>
      <c r="K55" s="2" t="s">
        <v>130</v>
      </c>
      <c r="R55" s="2" t="s">
        <v>131</v>
      </c>
      <c r="S55" s="2" t="s">
        <v>131</v>
      </c>
    </row>
    <row r="56" spans="2:19">
      <c r="B56" s="16">
        <v>1</v>
      </c>
      <c r="C56" s="15" t="s">
        <v>132</v>
      </c>
      <c r="D56" s="16" t="str">
        <f>INDEX(Assumptions!D3:M38,MATCH($C56,Assumptions!B3:B38,0),MATCH($C$51,Assumptions!$D$2:$M$2,0))</f>
        <v>Not Required</v>
      </c>
      <c r="E56" s="15" t="str">
        <f>VLOOKUP(C56,Assumptions!$B$3:$Q$38,16,0)</f>
        <v>TSP confirmation</v>
      </c>
      <c r="F56" s="15" t="str">
        <f>VLOOKUP(C56,Assumptions!$B$3:$S$38,18,0)</f>
        <v>TSP/DSP</v>
      </c>
      <c r="G56" s="7"/>
      <c r="H56" s="16"/>
      <c r="I56" s="7"/>
      <c r="J56" s="16"/>
      <c r="K56" s="7"/>
      <c r="R56">
        <f>IF(D56="Required",1,0)</f>
        <v>0</v>
      </c>
      <c r="S56">
        <f>IF(H56="Complete",1,0)</f>
        <v>0</v>
      </c>
    </row>
    <row r="57" spans="2:19">
      <c r="B57" s="16">
        <f>B56+1</f>
        <v>2</v>
      </c>
      <c r="C57" s="15" t="s">
        <v>133</v>
      </c>
      <c r="D57" s="16" t="str">
        <f>INDEX(Assumptions!D4:M39,MATCH($C57,Assumptions!B4:B39,0),MATCH($C$51,Assumptions!$D$2:$M$2,0))</f>
        <v>Not Required</v>
      </c>
      <c r="E57" s="15" t="str">
        <f>VLOOKUP(C57,Assumptions!$B$3:$Q$38,16,0)</f>
        <v>TSP confirmation</v>
      </c>
      <c r="F57" s="15" t="str">
        <f>VLOOKUP(C57,Assumptions!$B$3:$S$38,18,0)</f>
        <v>TSP/DSP</v>
      </c>
      <c r="G57" s="7"/>
      <c r="H57" s="16"/>
      <c r="I57" s="7"/>
      <c r="J57" s="16"/>
      <c r="K57" s="7"/>
      <c r="R57">
        <f t="shared" ref="R57:R90" si="0">IF(D57="Required",1,0)</f>
        <v>0</v>
      </c>
      <c r="S57">
        <f t="shared" ref="S57:S90" si="1">IF(H57="Complete",1,0)</f>
        <v>0</v>
      </c>
    </row>
    <row r="58" spans="2:19">
      <c r="B58" s="16">
        <f t="shared" ref="B58:B91" si="2">B57+1</f>
        <v>3</v>
      </c>
      <c r="C58" s="15" t="s">
        <v>134</v>
      </c>
      <c r="D58" s="16" t="str">
        <f>INDEX(Assumptions!D5:M40,MATCH($C58,Assumptions!B5:B40,0),MATCH($C$51,Assumptions!$D$2:$M$2,0))</f>
        <v>Not Required</v>
      </c>
      <c r="E58" s="15" t="str">
        <f>VLOOKUP(C58,Assumptions!$B$3:$Q$38,16,0)</f>
        <v>TSP confirmation</v>
      </c>
      <c r="F58" s="15" t="str">
        <f>VLOOKUP(C58,Assumptions!$B$3:$S$38,18,0)</f>
        <v>TSP/DSP</v>
      </c>
      <c r="G58" s="7"/>
      <c r="H58" s="16"/>
      <c r="I58" s="7"/>
      <c r="J58" s="16"/>
      <c r="K58" s="7"/>
      <c r="R58">
        <f t="shared" si="0"/>
        <v>0</v>
      </c>
      <c r="S58">
        <f t="shared" si="1"/>
        <v>0</v>
      </c>
    </row>
    <row r="59" spans="2:19">
      <c r="B59" s="16">
        <f t="shared" si="2"/>
        <v>4</v>
      </c>
      <c r="C59" s="15" t="s">
        <v>135</v>
      </c>
      <c r="D59" s="16" t="str">
        <f>INDEX(Assumptions!D6:M41,MATCH($C59,Assumptions!B6:B41,0),MATCH($C$51,Assumptions!$D$2:$M$2,0))</f>
        <v>Required</v>
      </c>
      <c r="E59" s="15" t="str">
        <f>VLOOKUP(C59,Assumptions!$B$3:$Q$38,16,0)</f>
        <v>TSP confirmation</v>
      </c>
      <c r="F59" s="15" t="str">
        <f>VLOOKUP(C59,Assumptions!$B$3:$S$38,18,0)</f>
        <v>TSP/DSP</v>
      </c>
      <c r="G59" s="7"/>
      <c r="H59" s="16"/>
      <c r="I59" s="7"/>
      <c r="J59" s="16"/>
      <c r="K59" s="7" t="s">
        <v>136</v>
      </c>
      <c r="R59">
        <f t="shared" si="0"/>
        <v>1</v>
      </c>
      <c r="S59">
        <f t="shared" si="1"/>
        <v>0</v>
      </c>
    </row>
    <row r="60" spans="2:19">
      <c r="B60" s="16">
        <f t="shared" si="2"/>
        <v>5</v>
      </c>
      <c r="C60" s="15" t="s">
        <v>137</v>
      </c>
      <c r="D60" s="16" t="str">
        <f>INDEX(Assumptions!D7:M42,MATCH($C60,Assumptions!B7:B42,0),MATCH($C$51,Assumptions!$D$2:$M$2,0))</f>
        <v>Conditional</v>
      </c>
      <c r="E60" s="15" t="str">
        <f>VLOOKUP(C60,Assumptions!$B$3:$Q$38,16,0)</f>
        <v>Attestation (Notarized)</v>
      </c>
      <c r="F60" s="15" t="str">
        <f>VLOOKUP(C60,Assumptions!$B$3:$S$38,18,0)</f>
        <v>TSP/DSP</v>
      </c>
      <c r="G60" s="7"/>
      <c r="H60" s="16"/>
      <c r="I60" s="7"/>
      <c r="J60" s="16"/>
      <c r="K60" s="7" t="s">
        <v>138</v>
      </c>
      <c r="R60">
        <f t="shared" si="0"/>
        <v>0</v>
      </c>
      <c r="S60">
        <f t="shared" ref="S60:S83" si="3">IF(H60="Complete",1,0)</f>
        <v>0</v>
      </c>
    </row>
    <row r="61" spans="2:19">
      <c r="B61" s="16">
        <f t="shared" si="2"/>
        <v>6</v>
      </c>
      <c r="C61" s="15" t="s">
        <v>139</v>
      </c>
      <c r="D61" s="16" t="str">
        <f>INDEX(Assumptions!D8:M43,MATCH($C61,Assumptions!B8:B43,0),MATCH($C$51,Assumptions!$D$2:$M$2,0))</f>
        <v>Required</v>
      </c>
      <c r="E61" s="15" t="str">
        <f>VLOOKUP(C61,Assumptions!$B$3:$Q$38,16,0)</f>
        <v>Attestation (Notarized)</v>
      </c>
      <c r="F61" s="15" t="str">
        <f>VLOOKUP(C61,Assumptions!$B$3:$S$38,18,0)</f>
        <v>ILLE</v>
      </c>
      <c r="G61" s="7"/>
      <c r="H61" s="16"/>
      <c r="I61" s="7"/>
      <c r="J61" s="16"/>
      <c r="K61" s="7" t="s">
        <v>140</v>
      </c>
      <c r="R61">
        <f t="shared" si="0"/>
        <v>1</v>
      </c>
      <c r="S61">
        <f t="shared" si="3"/>
        <v>0</v>
      </c>
    </row>
    <row r="62" spans="2:19">
      <c r="B62" s="16">
        <f t="shared" si="2"/>
        <v>7</v>
      </c>
      <c r="C62" s="15" t="s">
        <v>141</v>
      </c>
      <c r="D62" s="16" t="str">
        <f>INDEX(Assumptions!D9:M44,MATCH($C62,Assumptions!B9:B44,0),MATCH($C$51,Assumptions!$D$2:$M$2,0))</f>
        <v>Required</v>
      </c>
      <c r="E62" s="15" t="str">
        <f>VLOOKUP(C62,Assumptions!$B$3:$Q$38,16,0)</f>
        <v>Attestation (Notarized)</v>
      </c>
      <c r="F62" s="15" t="str">
        <f>VLOOKUP(C62,Assumptions!$B$3:$S$38,18,0)</f>
        <v>ILLE</v>
      </c>
      <c r="G62" s="7"/>
      <c r="H62" s="16"/>
      <c r="I62" s="7"/>
      <c r="J62" s="16"/>
      <c r="K62" s="7" t="s">
        <v>140</v>
      </c>
      <c r="R62">
        <f t="shared" si="0"/>
        <v>1</v>
      </c>
      <c r="S62">
        <f t="shared" si="3"/>
        <v>0</v>
      </c>
    </row>
    <row r="63" spans="2:19">
      <c r="B63" s="16">
        <f t="shared" si="2"/>
        <v>8</v>
      </c>
      <c r="C63" s="15" t="s">
        <v>142</v>
      </c>
      <c r="D63" s="16" t="str">
        <f>INDEX(Assumptions!D10:M45,MATCH($C63,Assumptions!B10:B45,0),MATCH($C$51,Assumptions!$D$2:$M$2,0))</f>
        <v>Required</v>
      </c>
      <c r="E63" s="15" t="str">
        <f>VLOOKUP(C63,Assumptions!$B$3:$Q$38,16,0)</f>
        <v>Attestation (Notarized)</v>
      </c>
      <c r="F63" s="15" t="str">
        <f>VLOOKUP(C63,Assumptions!$B$3:$S$38,18,0)</f>
        <v>ILLE</v>
      </c>
      <c r="G63" s="7"/>
      <c r="H63" s="16"/>
      <c r="I63" s="7"/>
      <c r="J63" s="16"/>
      <c r="K63" s="7" t="s">
        <v>140</v>
      </c>
      <c r="R63">
        <f t="shared" si="0"/>
        <v>1</v>
      </c>
      <c r="S63">
        <f t="shared" si="3"/>
        <v>0</v>
      </c>
    </row>
    <row r="64" spans="2:19">
      <c r="B64" s="16">
        <f t="shared" si="2"/>
        <v>9</v>
      </c>
      <c r="C64" s="15" t="s">
        <v>143</v>
      </c>
      <c r="D64" s="16" t="str">
        <f>INDEX(Assumptions!D11:M46,MATCH($C64,Assumptions!B11:B46,0),MATCH($C$51,Assumptions!$D$2:$M$2,0))</f>
        <v>Required</v>
      </c>
      <c r="E64" s="15" t="str">
        <f>VLOOKUP(C64,Assumptions!$B$3:$Q$38,16,0)</f>
        <v>Attestation (Notarized)</v>
      </c>
      <c r="F64" s="15" t="str">
        <f>VLOOKUP(C64,Assumptions!$B$3:$S$38,18,0)</f>
        <v>ILLE</v>
      </c>
      <c r="G64" s="7"/>
      <c r="H64" s="16"/>
      <c r="I64" s="7"/>
      <c r="J64" s="16"/>
      <c r="K64" s="7" t="s">
        <v>140</v>
      </c>
      <c r="R64">
        <f t="shared" si="0"/>
        <v>1</v>
      </c>
      <c r="S64">
        <f t="shared" si="3"/>
        <v>0</v>
      </c>
    </row>
    <row r="65" spans="2:19">
      <c r="B65" s="16">
        <f t="shared" si="2"/>
        <v>10</v>
      </c>
      <c r="C65" s="15" t="s">
        <v>144</v>
      </c>
      <c r="D65" s="16" t="str">
        <f>INDEX(Assumptions!D12:M47,MATCH($C65,Assumptions!B12:B47,0),MATCH($C$51,Assumptions!$D$2:$M$2,0))</f>
        <v>Required</v>
      </c>
      <c r="E65" s="15" t="str">
        <f>VLOOKUP(C65,Assumptions!$B$3:$Q$38,16,0)</f>
        <v>Attestation (Notarized)</v>
      </c>
      <c r="F65" s="15" t="str">
        <f>VLOOKUP(C65,Assumptions!$B$3:$S$38,18,0)</f>
        <v>ILLE</v>
      </c>
      <c r="G65" s="7"/>
      <c r="H65" s="16"/>
      <c r="I65" s="7"/>
      <c r="J65" s="16"/>
      <c r="K65" s="7" t="s">
        <v>140</v>
      </c>
      <c r="R65">
        <f t="shared" si="0"/>
        <v>1</v>
      </c>
      <c r="S65">
        <f t="shared" si="3"/>
        <v>0</v>
      </c>
    </row>
    <row r="66" spans="2:19">
      <c r="B66" s="16">
        <f t="shared" si="2"/>
        <v>11</v>
      </c>
      <c r="C66" s="15" t="s">
        <v>145</v>
      </c>
      <c r="D66" s="16" t="str">
        <f>INDEX(Assumptions!D13:M48,MATCH($C66,Assumptions!B13:B48,0),MATCH($C$51,Assumptions!$D$2:$M$2,0))</f>
        <v>Required</v>
      </c>
      <c r="E66" s="15" t="str">
        <f>VLOOKUP(C66,Assumptions!$B$3:$Q$38,16,0)</f>
        <v>Attestation (Notarized)</v>
      </c>
      <c r="F66" s="15" t="str">
        <f>VLOOKUP(C66,Assumptions!$B$3:$S$38,18,0)</f>
        <v>ILLE</v>
      </c>
      <c r="G66" s="7"/>
      <c r="H66" s="16"/>
      <c r="I66" s="7"/>
      <c r="J66" s="16"/>
      <c r="K66" s="7" t="s">
        <v>140</v>
      </c>
      <c r="R66">
        <f t="shared" si="0"/>
        <v>1</v>
      </c>
      <c r="S66">
        <f t="shared" si="3"/>
        <v>0</v>
      </c>
    </row>
    <row r="67" spans="2:19">
      <c r="B67" s="16">
        <f t="shared" si="2"/>
        <v>12</v>
      </c>
      <c r="C67" s="15" t="s">
        <v>146</v>
      </c>
      <c r="D67" s="16" t="str">
        <f>INDEX(Assumptions!D14:M49,MATCH($C67,Assumptions!B14:B49,0),MATCH($C$51,Assumptions!$D$2:$M$2,0))</f>
        <v>Required</v>
      </c>
      <c r="E67" s="15" t="str">
        <f>VLOOKUP(C67,Assumptions!$B$3:$Q$38,16,0)</f>
        <v>Attestation (Notarized)</v>
      </c>
      <c r="F67" s="15" t="str">
        <f>VLOOKUP(C67,Assumptions!$B$3:$S$38,18,0)</f>
        <v>ILLE</v>
      </c>
      <c r="G67" s="7"/>
      <c r="H67" s="16"/>
      <c r="I67" s="7"/>
      <c r="J67" s="16"/>
      <c r="K67" s="7"/>
      <c r="R67">
        <f t="shared" si="0"/>
        <v>1</v>
      </c>
      <c r="S67">
        <f t="shared" si="3"/>
        <v>0</v>
      </c>
    </row>
    <row r="68" spans="2:19">
      <c r="B68" s="16">
        <f t="shared" si="2"/>
        <v>13</v>
      </c>
      <c r="C68" s="15" t="s">
        <v>147</v>
      </c>
      <c r="D68" s="16" t="str">
        <f>INDEX(Assumptions!D15:M50,MATCH($C68,Assumptions!B15:B50,0),MATCH($C$51,Assumptions!$D$2:$M$2,0))</f>
        <v>Required</v>
      </c>
      <c r="E68" s="15" t="str">
        <f>VLOOKUP(C68,Assumptions!$B$3:$Q$38,16,0)</f>
        <v>Attestation (Notarized)</v>
      </c>
      <c r="F68" s="15" t="str">
        <f>VLOOKUP(C68,Assumptions!$B$3:$S$38,18,0)</f>
        <v>ILLE</v>
      </c>
      <c r="G68" s="7"/>
      <c r="H68" s="16"/>
      <c r="I68" s="7"/>
      <c r="J68" s="16"/>
      <c r="K68" s="7"/>
      <c r="R68">
        <f t="shared" si="0"/>
        <v>1</v>
      </c>
      <c r="S68">
        <f t="shared" si="3"/>
        <v>0</v>
      </c>
    </row>
    <row r="69" spans="2:19">
      <c r="B69" s="16">
        <f t="shared" si="2"/>
        <v>14</v>
      </c>
      <c r="C69" s="15" t="s">
        <v>148</v>
      </c>
      <c r="D69" s="16" t="str">
        <f>INDEX(Assumptions!D16:M51,MATCH($C69,Assumptions!B16:B51,0),MATCH($C$51,Assumptions!$D$2:$M$2,0))</f>
        <v>Required</v>
      </c>
      <c r="E69" s="15" t="str">
        <f>VLOOKUP(C69,Assumptions!$B$3:$Q$38,16,0)</f>
        <v>Attestation (Notarized)</v>
      </c>
      <c r="F69" s="15" t="str">
        <f>VLOOKUP(C69,Assumptions!$B$3:$S$38,18,0)</f>
        <v>ILLE</v>
      </c>
      <c r="G69" s="7"/>
      <c r="H69" s="16"/>
      <c r="I69" s="7"/>
      <c r="J69" s="16"/>
      <c r="K69" s="7"/>
      <c r="R69">
        <f t="shared" si="0"/>
        <v>1</v>
      </c>
      <c r="S69">
        <f t="shared" si="3"/>
        <v>0</v>
      </c>
    </row>
    <row r="70" spans="2:19">
      <c r="B70" s="16">
        <f t="shared" si="2"/>
        <v>15</v>
      </c>
      <c r="C70" s="15" t="s">
        <v>149</v>
      </c>
      <c r="D70" s="16" t="str">
        <f>INDEX(Assumptions!D17:M52,MATCH($C70,Assumptions!B17:B52,0),MATCH($C$51,Assumptions!$D$2:$M$2,0))</f>
        <v>Required</v>
      </c>
      <c r="E70" s="15" t="str">
        <f>VLOOKUP(C70,Assumptions!$B$3:$Q$38,16,0)</f>
        <v>TSP confirmation</v>
      </c>
      <c r="F70" s="15" t="str">
        <f>VLOOKUP(C70,Assumptions!$B$3:$S$38,18,0)</f>
        <v>TSP/DSP</v>
      </c>
      <c r="G70" s="7"/>
      <c r="H70" s="16"/>
      <c r="I70" s="7"/>
      <c r="J70" s="16"/>
      <c r="K70" s="7" t="s">
        <v>150</v>
      </c>
      <c r="R70">
        <f t="shared" si="0"/>
        <v>1</v>
      </c>
      <c r="S70">
        <f t="shared" si="3"/>
        <v>0</v>
      </c>
    </row>
    <row r="71" spans="2:19">
      <c r="B71" s="16">
        <f t="shared" si="2"/>
        <v>16</v>
      </c>
      <c r="C71" s="15" t="s">
        <v>151</v>
      </c>
      <c r="D71" s="16" t="str">
        <f>INDEX(Assumptions!D18:M53,MATCH($C71,Assumptions!B18:B53,0),MATCH($C$51,Assumptions!$D$2:$M$2,0))</f>
        <v>Required</v>
      </c>
      <c r="E71" s="15" t="str">
        <f>VLOOKUP(C71,Assumptions!$B$3:$Q$38,16,0)</f>
        <v>TSP confirmation</v>
      </c>
      <c r="F71" s="15" t="str">
        <f>VLOOKUP(C71,Assumptions!$B$3:$S$38,18,0)</f>
        <v>TSP/DSP</v>
      </c>
      <c r="G71" s="7"/>
      <c r="H71" s="16"/>
      <c r="I71" s="7"/>
      <c r="J71" s="16"/>
      <c r="K71" s="7"/>
      <c r="R71">
        <f t="shared" si="0"/>
        <v>1</v>
      </c>
      <c r="S71">
        <f t="shared" si="3"/>
        <v>0</v>
      </c>
    </row>
    <row r="72" spans="2:19">
      <c r="B72" s="16">
        <f t="shared" si="2"/>
        <v>17</v>
      </c>
      <c r="C72" s="15" t="s">
        <v>152</v>
      </c>
      <c r="D72" s="16" t="str">
        <f>INDEX(Assumptions!D19:M54,MATCH($C72,Assumptions!B19:B54,0),MATCH($C$51,Assumptions!$D$2:$M$2,0))</f>
        <v>Required</v>
      </c>
      <c r="E72" s="15" t="str">
        <f>VLOOKUP(C72,Assumptions!$B$3:$Q$38,16,0)</f>
        <v>Attestation (Notarized) + Evidence</v>
      </c>
      <c r="F72" s="15" t="str">
        <f>VLOOKUP(C72,Assumptions!$B$3:$S$38,18,0)</f>
        <v>ILLE</v>
      </c>
      <c r="G72" s="7"/>
      <c r="H72" s="16"/>
      <c r="I72" s="7"/>
      <c r="J72" s="16"/>
      <c r="K72" s="7"/>
      <c r="R72">
        <f t="shared" si="0"/>
        <v>1</v>
      </c>
      <c r="S72">
        <f t="shared" si="3"/>
        <v>0</v>
      </c>
    </row>
    <row r="73" spans="2:19">
      <c r="B73" s="16">
        <f t="shared" si="2"/>
        <v>18</v>
      </c>
      <c r="C73" s="15" t="s">
        <v>153</v>
      </c>
      <c r="D73" s="16" t="str">
        <f>INDEX(Assumptions!D20:M55,MATCH($C73,Assumptions!B20:B55,0),MATCH($C$51,Assumptions!$D$2:$M$2,0))</f>
        <v>Not Required</v>
      </c>
      <c r="E73" s="15" t="str">
        <f>VLOOKUP(C73,Assumptions!$B$3:$Q$38,16,0)</f>
        <v>Attestation (Notarized)</v>
      </c>
      <c r="F73" s="15" t="str">
        <f>VLOOKUP(C73,Assumptions!$B$3:$S$38,18,0)</f>
        <v>ILLE</v>
      </c>
      <c r="G73" s="7"/>
      <c r="H73" s="16"/>
      <c r="I73" s="7"/>
      <c r="J73" s="16"/>
      <c r="K73" s="7"/>
      <c r="R73">
        <f t="shared" si="0"/>
        <v>0</v>
      </c>
      <c r="S73">
        <f t="shared" si="3"/>
        <v>0</v>
      </c>
    </row>
    <row r="74" spans="2:19">
      <c r="B74" s="16">
        <f t="shared" si="2"/>
        <v>19</v>
      </c>
      <c r="C74" s="15" t="s">
        <v>154</v>
      </c>
      <c r="D74" s="16" t="str">
        <f>INDEX(Assumptions!D21:M56,MATCH($C74,Assumptions!B21:B56,0),MATCH($C$51,Assumptions!$D$2:$M$2,0))</f>
        <v>Not Required</v>
      </c>
      <c r="E74" s="15" t="str">
        <f>VLOOKUP(C74,Assumptions!$B$3:$Q$38,16,0)</f>
        <v>Attestation (Notarized)</v>
      </c>
      <c r="F74" s="15" t="str">
        <f>VLOOKUP(C74,Assumptions!$B$3:$S$38,18,0)</f>
        <v>ILLE</v>
      </c>
      <c r="G74" s="7"/>
      <c r="H74" s="16"/>
      <c r="I74" s="7"/>
      <c r="J74" s="16"/>
      <c r="K74" s="7"/>
      <c r="R74">
        <f t="shared" si="0"/>
        <v>0</v>
      </c>
      <c r="S74">
        <f t="shared" si="3"/>
        <v>0</v>
      </c>
    </row>
    <row r="75" spans="2:19">
      <c r="B75" s="16">
        <f t="shared" si="2"/>
        <v>20</v>
      </c>
      <c r="C75" s="15" t="s">
        <v>155</v>
      </c>
      <c r="D75" s="16" t="str">
        <f>INDEX(Assumptions!D22:M57,MATCH($C75,Assumptions!B22:B57,0),MATCH($C$51,Assumptions!$D$2:$M$2,0))</f>
        <v>Not Required</v>
      </c>
      <c r="E75" s="15" t="str">
        <f>VLOOKUP(C75,Assumptions!$B$3:$Q$38,16,0)</f>
        <v>Attestation (Notarized) + Evidence</v>
      </c>
      <c r="F75" s="15" t="str">
        <f>VLOOKUP(C75,Assumptions!$B$3:$S$38,18,0)</f>
        <v>ILLE</v>
      </c>
      <c r="G75" s="7"/>
      <c r="H75" s="16"/>
      <c r="I75" s="7"/>
      <c r="J75" s="16"/>
      <c r="K75" s="7"/>
      <c r="R75">
        <f t="shared" si="0"/>
        <v>0</v>
      </c>
      <c r="S75">
        <f t="shared" si="3"/>
        <v>0</v>
      </c>
    </row>
    <row r="76" spans="2:19">
      <c r="B76" s="16">
        <f t="shared" si="2"/>
        <v>21</v>
      </c>
      <c r="C76" s="15" t="s">
        <v>156</v>
      </c>
      <c r="D76" s="16" t="str">
        <f>INDEX(Assumptions!D23:M58,MATCH($C76,Assumptions!B23:B58,0),MATCH($C$51,Assumptions!$D$2:$M$2,0))</f>
        <v>Not Required</v>
      </c>
      <c r="E76" s="15" t="str">
        <f>VLOOKUP(C76,Assumptions!$B$3:$Q$38,16,0)</f>
        <v>TSP confirmation</v>
      </c>
      <c r="F76" s="15" t="str">
        <f>VLOOKUP(C76,Assumptions!$B$3:$S$38,18,0)</f>
        <v>TSP/DSP</v>
      </c>
      <c r="G76" s="7"/>
      <c r="H76" s="16"/>
      <c r="I76" s="7"/>
      <c r="J76" s="16"/>
      <c r="K76" s="7"/>
      <c r="R76">
        <f t="shared" si="0"/>
        <v>0</v>
      </c>
      <c r="S76">
        <f t="shared" si="3"/>
        <v>0</v>
      </c>
    </row>
    <row r="77" spans="2:19">
      <c r="B77" s="16">
        <f t="shared" si="2"/>
        <v>22</v>
      </c>
      <c r="C77" s="15" t="s">
        <v>157</v>
      </c>
      <c r="D77" s="16" t="str">
        <f>INDEX(Assumptions!D24:M59,MATCH($C77,Assumptions!B24:B59,0),MATCH($C$51,Assumptions!$D$2:$M$2,0))</f>
        <v>Not Required</v>
      </c>
      <c r="E77" s="15" t="str">
        <f>VLOOKUP(C77,Assumptions!$B$3:$Q$38,16,0)</f>
        <v>Technical documentation</v>
      </c>
      <c r="F77" s="15" t="str">
        <f>VLOOKUP(C77,Assumptions!$B$3:$S$38,18,0)</f>
        <v>ILLE</v>
      </c>
      <c r="G77" s="7"/>
      <c r="H77" s="16"/>
      <c r="I77" s="7"/>
      <c r="J77" s="16"/>
      <c r="K77" s="7"/>
      <c r="R77">
        <f t="shared" si="0"/>
        <v>0</v>
      </c>
      <c r="S77">
        <f t="shared" si="3"/>
        <v>0</v>
      </c>
    </row>
    <row r="78" spans="2:19">
      <c r="B78" s="16">
        <f t="shared" si="2"/>
        <v>23</v>
      </c>
      <c r="C78" s="15" t="s">
        <v>158</v>
      </c>
      <c r="D78" s="16" t="str">
        <f>INDEX(Assumptions!D25:M60,MATCH($C78,Assumptions!B25:B60,0),MATCH($C$51,Assumptions!$D$2:$M$2,0))</f>
        <v>Not Required</v>
      </c>
      <c r="E78" s="15" t="str">
        <f>VLOOKUP(C78,Assumptions!$B$3:$Q$38,16,0)</f>
        <v>Technical documentation</v>
      </c>
      <c r="F78" s="15" t="str">
        <f>VLOOKUP(C78,Assumptions!$B$3:$S$38,18,0)</f>
        <v>TSP/DSP</v>
      </c>
      <c r="G78" s="7"/>
      <c r="H78" s="16"/>
      <c r="I78" s="7"/>
      <c r="J78" s="16"/>
      <c r="K78" s="7" t="s">
        <v>159</v>
      </c>
      <c r="R78">
        <f t="shared" si="0"/>
        <v>0</v>
      </c>
      <c r="S78">
        <f t="shared" si="3"/>
        <v>0</v>
      </c>
    </row>
    <row r="79" spans="2:19">
      <c r="B79" s="16">
        <f t="shared" si="2"/>
        <v>24</v>
      </c>
      <c r="C79" s="15" t="s">
        <v>160</v>
      </c>
      <c r="D79" s="16" t="str">
        <f>INDEX(Assumptions!D26:M61,MATCH($C79,Assumptions!B26:B61,0),MATCH($C$51,Assumptions!$D$2:$M$2,0))</f>
        <v>Not Required</v>
      </c>
      <c r="E79" s="15" t="str">
        <f>VLOOKUP(C79,Assumptions!$B$3:$Q$38,16,0)</f>
        <v>Attestation (Non-notarized)</v>
      </c>
      <c r="F79" s="15" t="str">
        <f>VLOOKUP(C79,Assumptions!$B$3:$S$38,18,0)</f>
        <v>ILLE</v>
      </c>
      <c r="G79" s="7"/>
      <c r="H79" s="16"/>
      <c r="I79" s="7"/>
      <c r="J79" s="16"/>
      <c r="K79" s="7"/>
      <c r="R79">
        <f t="shared" si="0"/>
        <v>0</v>
      </c>
      <c r="S79">
        <f t="shared" si="3"/>
        <v>0</v>
      </c>
    </row>
    <row r="80" spans="2:19">
      <c r="B80" s="16">
        <f t="shared" si="2"/>
        <v>25</v>
      </c>
      <c r="C80" s="15" t="s">
        <v>161</v>
      </c>
      <c r="D80" s="16" t="str">
        <f>INDEX(Assumptions!D27:M62,MATCH($C80,Assumptions!B27:B62,0),MATCH($C$51,Assumptions!$D$2:$M$2,0))</f>
        <v>Required</v>
      </c>
      <c r="E80" s="15" t="str">
        <f>VLOOKUP(C80,Assumptions!$B$3:$Q$38,16,0)</f>
        <v>Technical documentation</v>
      </c>
      <c r="F80" s="15" t="str">
        <f>VLOOKUP(C80,Assumptions!$B$3:$S$38,18,0)</f>
        <v>ILLE</v>
      </c>
      <c r="G80" s="7"/>
      <c r="H80" s="16"/>
      <c r="I80" s="7"/>
      <c r="J80" s="16"/>
      <c r="K80" s="7" t="s">
        <v>162</v>
      </c>
      <c r="R80">
        <f t="shared" si="0"/>
        <v>1</v>
      </c>
      <c r="S80">
        <f t="shared" si="3"/>
        <v>0</v>
      </c>
    </row>
    <row r="81" spans="2:19">
      <c r="B81" s="16">
        <f t="shared" si="2"/>
        <v>26</v>
      </c>
      <c r="C81" s="15" t="s">
        <v>163</v>
      </c>
      <c r="D81" s="16" t="str">
        <f>INDEX(Assumptions!D28:M63,MATCH($C81,Assumptions!B28:B63,0),MATCH($C$51,Assumptions!$D$2:$M$2,0))</f>
        <v>Not Required</v>
      </c>
      <c r="E81" s="15" t="str">
        <f>VLOOKUP(C81,Assumptions!$B$3:$Q$38,16,0)</f>
        <v>TSP confirmation</v>
      </c>
      <c r="F81" s="15" t="str">
        <f>VLOOKUP(C81,Assumptions!$B$3:$S$38,18,0)</f>
        <v>TSP/DSP</v>
      </c>
      <c r="G81" s="7"/>
      <c r="H81" s="16"/>
      <c r="I81" s="7"/>
      <c r="J81" s="16"/>
      <c r="K81" s="7" t="s">
        <v>164</v>
      </c>
      <c r="R81">
        <f t="shared" si="0"/>
        <v>0</v>
      </c>
      <c r="S81">
        <f t="shared" si="3"/>
        <v>0</v>
      </c>
    </row>
    <row r="82" spans="2:19">
      <c r="B82" s="16">
        <f t="shared" si="2"/>
        <v>27</v>
      </c>
      <c r="C82" s="15" t="s">
        <v>165</v>
      </c>
      <c r="D82" s="16" t="str">
        <f>INDEX(Assumptions!D29:M64,MATCH($C82,Assumptions!B29:B64,0),MATCH($C$51,Assumptions!$D$2:$M$2,0))</f>
        <v>Not Required</v>
      </c>
      <c r="E82" s="15" t="str">
        <f>VLOOKUP(C82,Assumptions!$B$3:$Q$38,16,0)</f>
        <v>Form (Notarized)</v>
      </c>
      <c r="F82" s="15" t="str">
        <f>VLOOKUP(C82,Assumptions!$B$3:$S$38,18,0)</f>
        <v>ILLE</v>
      </c>
      <c r="G82" s="7"/>
      <c r="H82" s="16"/>
      <c r="I82" s="7"/>
      <c r="J82" s="16"/>
      <c r="K82" s="7"/>
      <c r="R82">
        <f t="shared" si="0"/>
        <v>0</v>
      </c>
      <c r="S82">
        <f t="shared" si="3"/>
        <v>0</v>
      </c>
    </row>
    <row r="83" spans="2:19">
      <c r="B83" s="16">
        <f t="shared" si="2"/>
        <v>28</v>
      </c>
      <c r="C83" s="15" t="s">
        <v>166</v>
      </c>
      <c r="D83" s="16" t="str">
        <f>INDEX(Assumptions!D30:M65,MATCH($C83,Assumptions!B30:B65,0),MATCH($C$51,Assumptions!$D$2:$M$2,0))</f>
        <v>Not Required</v>
      </c>
      <c r="E83" s="15" t="str">
        <f>VLOOKUP(C83,Assumptions!$B$3:$Q$38,16,0)</f>
        <v>Form (Notarized)</v>
      </c>
      <c r="F83" s="15" t="str">
        <f>VLOOKUP(C83,Assumptions!$B$3:$S$38,18,0)</f>
        <v>ILLE</v>
      </c>
      <c r="G83" s="7"/>
      <c r="H83" s="16"/>
      <c r="I83" s="7"/>
      <c r="J83" s="16"/>
      <c r="K83" s="7"/>
      <c r="R83">
        <f t="shared" si="0"/>
        <v>0</v>
      </c>
      <c r="S83">
        <f t="shared" si="3"/>
        <v>0</v>
      </c>
    </row>
    <row r="84" spans="2:19">
      <c r="B84" s="16">
        <f t="shared" si="2"/>
        <v>29</v>
      </c>
      <c r="C84" s="15" t="s">
        <v>167</v>
      </c>
      <c r="D84" s="16" t="str">
        <f>INDEX(Assumptions!D31:M66,MATCH($C84,Assumptions!B31:B66,0),MATCH($C$51,Assumptions!$D$2:$M$2,0))</f>
        <v>Not Required</v>
      </c>
      <c r="E84" s="15" t="str">
        <f>VLOOKUP(C84,Assumptions!$B$3:$Q$38,16,0)</f>
        <v>TSP confirmation</v>
      </c>
      <c r="F84" s="15" t="str">
        <f>VLOOKUP(C84,Assumptions!$B$3:$S$38,18,0)</f>
        <v>TSP/DSP</v>
      </c>
      <c r="G84" s="7"/>
      <c r="H84" s="16"/>
      <c r="I84" s="7"/>
      <c r="J84" s="16"/>
      <c r="K84" s="7"/>
      <c r="R84">
        <f t="shared" si="0"/>
        <v>0</v>
      </c>
      <c r="S84">
        <f t="shared" si="1"/>
        <v>0</v>
      </c>
    </row>
    <row r="85" spans="2:19">
      <c r="B85" s="16">
        <f t="shared" si="2"/>
        <v>30</v>
      </c>
      <c r="C85" s="15" t="s">
        <v>168</v>
      </c>
      <c r="D85" s="16" t="str">
        <f>INDEX(Assumptions!D32:M67,MATCH($C85,Assumptions!B32:B67,0),MATCH($C$51,Assumptions!$D$2:$M$2,0))</f>
        <v>Not Required</v>
      </c>
      <c r="E85" s="15" t="str">
        <f>VLOOKUP(C85,Assumptions!$B$3:$Q$38,16,0)</f>
        <v>TSP confirmation</v>
      </c>
      <c r="F85" s="15" t="str">
        <f>VLOOKUP(C85,Assumptions!$B$3:$S$38,18,0)</f>
        <v>TSP/DSP</v>
      </c>
      <c r="G85" s="7"/>
      <c r="H85" s="16"/>
      <c r="I85" s="7"/>
      <c r="J85" s="16"/>
      <c r="K85" s="7"/>
      <c r="R85">
        <f t="shared" si="0"/>
        <v>0</v>
      </c>
      <c r="S85">
        <f t="shared" si="1"/>
        <v>0</v>
      </c>
    </row>
    <row r="86" spans="2:19">
      <c r="B86" s="16">
        <f t="shared" si="2"/>
        <v>31</v>
      </c>
      <c r="C86" s="15" t="s">
        <v>169</v>
      </c>
      <c r="D86" s="16" t="str">
        <f>INDEX(Assumptions!D33:M68,MATCH($C86,Assumptions!B33:B68,0),MATCH($C$51,Assumptions!$D$2:$M$2,0))</f>
        <v>Not Required</v>
      </c>
      <c r="E86" s="15" t="str">
        <f>VLOOKUP(C86,Assumptions!$B$3:$Q$38,16,0)</f>
        <v>Technical documentation</v>
      </c>
      <c r="F86" s="15" t="str">
        <f>VLOOKUP(C86,Assumptions!$B$3:$S$38,18,0)</f>
        <v>TSP/DSP</v>
      </c>
      <c r="G86" s="7"/>
      <c r="H86" s="16"/>
      <c r="I86" s="7"/>
      <c r="J86" s="16"/>
      <c r="K86" s="7" t="s">
        <v>170</v>
      </c>
      <c r="R86">
        <f t="shared" si="0"/>
        <v>0</v>
      </c>
      <c r="S86">
        <f t="shared" si="1"/>
        <v>0</v>
      </c>
    </row>
    <row r="87" spans="2:19">
      <c r="B87" s="16">
        <f t="shared" si="2"/>
        <v>32</v>
      </c>
      <c r="C87" s="15" t="s">
        <v>171</v>
      </c>
      <c r="D87" s="16" t="str">
        <f>INDEX(Assumptions!D34:M69,MATCH($C87,Assumptions!B34:B69,0),MATCH($C$51,Assumptions!$D$2:$M$2,0))</f>
        <v>Not Required</v>
      </c>
      <c r="E87" s="15" t="str">
        <f>VLOOKUP(C87,Assumptions!$B$3:$Q$38,16,0)</f>
        <v>Technical documentation</v>
      </c>
      <c r="F87" s="15" t="str">
        <f>VLOOKUP(C87,Assumptions!$B$3:$S$38,18,0)</f>
        <v>TSP/DSP</v>
      </c>
      <c r="G87" s="7"/>
      <c r="H87" s="16"/>
      <c r="I87" s="7"/>
      <c r="J87" s="16"/>
      <c r="K87" s="7"/>
      <c r="R87">
        <f t="shared" si="0"/>
        <v>0</v>
      </c>
      <c r="S87">
        <f t="shared" si="1"/>
        <v>0</v>
      </c>
    </row>
    <row r="88" spans="2:19">
      <c r="B88" s="16">
        <f t="shared" si="2"/>
        <v>33</v>
      </c>
      <c r="C88" s="15" t="s">
        <v>172</v>
      </c>
      <c r="D88" s="16" t="str">
        <f>INDEX(Assumptions!D35:M70,MATCH($C88,Assumptions!B35:B70,0),MATCH($C$51,Assumptions!$D$2:$M$2,0))</f>
        <v>Not Required</v>
      </c>
      <c r="E88" s="15" t="str">
        <f>VLOOKUP(C88,Assumptions!$B$3:$Q$38,16,0)</f>
        <v>TSP confirmation</v>
      </c>
      <c r="F88" s="15" t="str">
        <f>VLOOKUP(C88,Assumptions!$B$3:$S$38,18,0)</f>
        <v>TSP/DSP</v>
      </c>
      <c r="G88" s="7"/>
      <c r="H88" s="16"/>
      <c r="I88" s="7"/>
      <c r="J88" s="16"/>
      <c r="K88" s="7"/>
      <c r="R88">
        <f t="shared" si="0"/>
        <v>0</v>
      </c>
      <c r="S88">
        <f t="shared" si="1"/>
        <v>0</v>
      </c>
    </row>
    <row r="89" spans="2:19">
      <c r="B89" s="16">
        <f t="shared" si="2"/>
        <v>34</v>
      </c>
      <c r="C89" s="15" t="s">
        <v>173</v>
      </c>
      <c r="D89" s="16" t="str">
        <f>INDEX(Assumptions!D36:M71,MATCH($C89,Assumptions!B36:B71,0),MATCH($C$51,Assumptions!$D$2:$M$2,0))</f>
        <v>Not Required</v>
      </c>
      <c r="E89" s="15" t="str">
        <f>VLOOKUP(C89,Assumptions!$B$3:$Q$38,16,0)</f>
        <v>TSP confirmation</v>
      </c>
      <c r="F89" s="15" t="str">
        <f>VLOOKUP(C89,Assumptions!$B$3:$S$38,18,0)</f>
        <v>TSP/DSP</v>
      </c>
      <c r="G89" s="7"/>
      <c r="H89" s="16"/>
      <c r="I89" s="7"/>
      <c r="J89" s="16"/>
      <c r="K89" s="7"/>
      <c r="R89">
        <f t="shared" si="0"/>
        <v>0</v>
      </c>
      <c r="S89">
        <f t="shared" si="1"/>
        <v>0</v>
      </c>
    </row>
    <row r="90" spans="2:19">
      <c r="B90" s="16">
        <f t="shared" si="2"/>
        <v>35</v>
      </c>
      <c r="C90" s="15" t="s">
        <v>174</v>
      </c>
      <c r="D90" s="16" t="str">
        <f>INDEX(Assumptions!D37:M72,MATCH($C90,Assumptions!B37:B72,0),MATCH($C$51,Assumptions!$D$2:$M$2,0))</f>
        <v>Not Required</v>
      </c>
      <c r="E90" s="15" t="str">
        <f>VLOOKUP(C90,Assumptions!$B$3:$Q$38,16,0)</f>
        <v>TSP confirmation</v>
      </c>
      <c r="F90" s="15" t="str">
        <f>VLOOKUP(C90,Assumptions!$B$3:$S$38,18,0)</f>
        <v>TSP/DSP</v>
      </c>
      <c r="G90" s="7"/>
      <c r="H90" s="16"/>
      <c r="I90" s="7"/>
      <c r="J90" s="16"/>
      <c r="K90" s="7"/>
      <c r="R90">
        <f t="shared" si="0"/>
        <v>0</v>
      </c>
      <c r="S90">
        <f t="shared" si="1"/>
        <v>0</v>
      </c>
    </row>
    <row r="91" spans="2:19">
      <c r="B91" s="16">
        <f t="shared" si="2"/>
        <v>36</v>
      </c>
      <c r="C91" s="15" t="s">
        <v>175</v>
      </c>
      <c r="D91" s="16" t="str">
        <f>INDEX(Assumptions!D38:M73,MATCH($C91,Assumptions!B38:B73,0),MATCH($C$51,Assumptions!$D$2:$M$2,0))</f>
        <v>Required</v>
      </c>
      <c r="E91" s="15" t="str">
        <f>VLOOKUP(C91,Assumptions!$B$3:$Q$38,16,0)</f>
        <v>Technical documentation</v>
      </c>
      <c r="F91" s="15" t="str">
        <f>VLOOKUP(C91,Assumptions!$B$3:$S$38,18,0)</f>
        <v>ILLE</v>
      </c>
      <c r="G91" s="7"/>
      <c r="H91" s="16"/>
      <c r="I91" s="7"/>
      <c r="J91" s="16"/>
      <c r="K91" s="7" t="s">
        <v>176</v>
      </c>
    </row>
    <row r="92" spans="2:19">
      <c r="B92" s="15"/>
      <c r="C92" s="15"/>
      <c r="D92" s="16"/>
      <c r="E92" s="15"/>
      <c r="F92" s="15"/>
      <c r="G92" s="7"/>
      <c r="H92" s="16"/>
      <c r="I92" s="7"/>
      <c r="J92" s="16"/>
      <c r="K92" s="7"/>
      <c r="R92">
        <f>SUM(R61:R90)</f>
        <v>13</v>
      </c>
      <c r="S92">
        <f>SUM(S61:S90)</f>
        <v>0</v>
      </c>
    </row>
    <row r="93" spans="2:19">
      <c r="B93" s="15"/>
      <c r="C93" s="15"/>
      <c r="D93" s="16"/>
      <c r="E93" s="15"/>
      <c r="F93" s="15"/>
      <c r="G93" s="7"/>
      <c r="H93" s="16"/>
      <c r="I93" s="7"/>
      <c r="J93" s="16"/>
      <c r="K93" s="7"/>
    </row>
  </sheetData>
  <conditionalFormatting sqref="B56:B93">
    <cfRule type="expression" dxfId="40" priority="17">
      <formula>+$D56="Not Required"</formula>
    </cfRule>
    <cfRule type="expression" dxfId="39" priority="18">
      <formula>+$D56="Not Required"</formula>
    </cfRule>
    <cfRule type="expression" dxfId="38" priority="19">
      <formula>$D56="Conditional"</formula>
    </cfRule>
    <cfRule type="expression" dxfId="37" priority="20">
      <formula>+$D56="Not Required"</formula>
    </cfRule>
    <cfRule type="expression" dxfId="36" priority="64">
      <formula>+$D56="Not Required"</formula>
    </cfRule>
    <cfRule type="expression" dxfId="35" priority="53">
      <formula>+$D56="Not Required"</formula>
    </cfRule>
    <cfRule type="expression" dxfId="34" priority="52">
      <formula>$D56="Conditional"</formula>
    </cfRule>
    <cfRule type="expression" dxfId="33" priority="33">
      <formula>$D56="Conditional"</formula>
    </cfRule>
    <cfRule type="expression" dxfId="32" priority="31">
      <formula>+$D56="Not Required"</formula>
    </cfRule>
    <cfRule type="expression" dxfId="31" priority="16">
      <formula>$D56="Conditional"</formula>
    </cfRule>
  </conditionalFormatting>
  <conditionalFormatting sqref="B56:C93">
    <cfRule type="expression" dxfId="30" priority="30">
      <formula>$D56="Conditional"</formula>
    </cfRule>
    <cfRule type="expression" dxfId="29" priority="65">
      <formula>$D56="Required"</formula>
    </cfRule>
    <cfRule type="expression" dxfId="28" priority="34">
      <formula>+$D56="Not Required"</formula>
    </cfRule>
    <cfRule type="expression" dxfId="27" priority="32">
      <formula>+$D56="Not Required"</formula>
    </cfRule>
  </conditionalFormatting>
  <conditionalFormatting sqref="C56:C93">
    <cfRule type="expression" dxfId="26" priority="107">
      <formula>+$D56="Not Required"</formula>
    </cfRule>
    <cfRule type="expression" dxfId="25" priority="103">
      <formula>$D56="Conditional"</formula>
    </cfRule>
  </conditionalFormatting>
  <conditionalFormatting sqref="D56:D93">
    <cfRule type="cellIs" dxfId="24" priority="109" operator="equal">
      <formula>"Not Required"</formula>
    </cfRule>
    <cfRule type="cellIs" dxfId="23" priority="110" operator="equal">
      <formula>"Required"</formula>
    </cfRule>
    <cfRule type="cellIs" dxfId="22" priority="104" operator="equal">
      <formula>"Conditional"</formula>
    </cfRule>
  </conditionalFormatting>
  <conditionalFormatting sqref="E56:F93">
    <cfRule type="expression" dxfId="21" priority="13">
      <formula>$D56="Required"</formula>
    </cfRule>
    <cfRule type="expression" dxfId="20" priority="12">
      <formula>+$D56="Not Required"</formula>
    </cfRule>
    <cfRule type="expression" dxfId="19" priority="11">
      <formula>+$D56="Not Required"</formula>
    </cfRule>
    <cfRule type="expression" dxfId="18" priority="10">
      <formula>$D56="Conditional"</formula>
    </cfRule>
    <cfRule type="expression" dxfId="17" priority="15">
      <formula>+$D56="Not Required"</formula>
    </cfRule>
    <cfRule type="expression" dxfId="16" priority="14">
      <formula>$D56="Conditional"</formula>
    </cfRule>
  </conditionalFormatting>
  <conditionalFormatting sqref="G56:H93">
    <cfRule type="expression" dxfId="15" priority="83">
      <formula>$D56="Conditional"</formula>
    </cfRule>
    <cfRule type="expression" dxfId="14" priority="84">
      <formula>$D56="Not Required"</formula>
    </cfRule>
  </conditionalFormatting>
  <conditionalFormatting sqref="G56:J93">
    <cfRule type="expression" dxfId="13" priority="76">
      <formula>$D56="Required"</formula>
    </cfRule>
  </conditionalFormatting>
  <conditionalFormatting sqref="H56:H93">
    <cfRule type="cellIs" dxfId="12" priority="50" operator="equal">
      <formula>"Incomplete"</formula>
    </cfRule>
    <cfRule type="cellIs" dxfId="11" priority="51" operator="equal">
      <formula>"Complete"</formula>
    </cfRule>
  </conditionalFormatting>
  <conditionalFormatting sqref="I3">
    <cfRule type="cellIs" dxfId="10" priority="9" operator="equal">
      <formula>"LOAD APPLICATION READY TO BE SUBMITTED"</formula>
    </cfRule>
  </conditionalFormatting>
  <conditionalFormatting sqref="I56:J93">
    <cfRule type="expression" dxfId="9" priority="8">
      <formula>$D56="Not Required"</formula>
    </cfRule>
    <cfRule type="expression" dxfId="8" priority="7">
      <formula>$D56="Conditional"</formula>
    </cfRule>
  </conditionalFormatting>
  <conditionalFormatting sqref="J56:J93">
    <cfRule type="cellIs" dxfId="7" priority="2" operator="equal">
      <formula>"Complete"</formula>
    </cfRule>
    <cfRule type="expression" dxfId="6" priority="3">
      <formula>$D56="Conditional"</formula>
    </cfRule>
    <cfRule type="expression" dxfId="5" priority="4">
      <formula>$D56="Not Required"</formula>
    </cfRule>
    <cfRule type="cellIs" dxfId="4" priority="5" operator="equal">
      <formula>"Incomplete"</formula>
    </cfRule>
    <cfRule type="cellIs" dxfId="3" priority="6" operator="equal">
      <formula>"Complete"</formula>
    </cfRule>
    <cfRule type="cellIs" dxfId="2" priority="1" operator="equal">
      <formula>"Incomplete"</formula>
    </cfRule>
  </conditionalFormatting>
  <conditionalFormatting sqref="K56:K93">
    <cfRule type="expression" dxfId="1" priority="77">
      <formula>$D56="Conditional"</formula>
    </cfRule>
    <cfRule type="expression" dxfId="0" priority="78">
      <formula>$D56="Not Required"</formula>
    </cfRule>
  </conditionalFormatting>
  <pageMargins left="0.7" right="0.7" top="0.75" bottom="0.75" header="0.3" footer="0.3"/>
  <pageSetup orientation="portrait" r:id="rId1"/>
  <picture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D74B17E9-1028-4C39-9D4E-3459E06EBC0B}">
          <x14:formula1>
            <xm:f>Assumptions!$D$2:$M$2</xm:f>
          </x14:formula1>
          <xm:sqref>C51</xm:sqref>
        </x14:dataValidation>
        <x14:dataValidation type="list" allowBlank="1" showInputMessage="1" showErrorMessage="1" xr:uid="{A42B9986-AE5C-45DA-94DA-4B87E15A8656}">
          <x14:formula1>
            <xm:f>Assumptions!$D$42:$D$44</xm:f>
          </x14:formula1>
          <xm:sqref>H56:H85 J56:J85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A4343-DC31-4105-9754-23D5ED8A0724}">
  <dimension ref="B2:S44"/>
  <sheetViews>
    <sheetView showGridLines="0" zoomScale="70" zoomScaleNormal="70" workbookViewId="0">
      <pane xSplit="2" ySplit="2" topLeftCell="C8" activePane="bottomRight" state="frozen"/>
      <selection pane="bottomRight" activeCell="B38" sqref="B38"/>
      <selection pane="bottomLeft" activeCell="A3" sqref="A3"/>
      <selection pane="topRight" activeCell="C1" sqref="C1"/>
    </sheetView>
  </sheetViews>
  <sheetFormatPr defaultRowHeight="14.1"/>
  <cols>
    <col min="2" max="2" width="48.75" bestFit="1" customWidth="1"/>
    <col min="4" max="13" width="12.875" bestFit="1" customWidth="1"/>
    <col min="15" max="15" width="12.875" bestFit="1" customWidth="1"/>
    <col min="17" max="17" width="28.625" bestFit="1" customWidth="1"/>
    <col min="19" max="19" width="18.875" bestFit="1" customWidth="1"/>
  </cols>
  <sheetData>
    <row r="2" spans="2:19">
      <c r="B2" s="2" t="s">
        <v>177</v>
      </c>
      <c r="D2" s="2" t="s">
        <v>178</v>
      </c>
      <c r="E2" s="2" t="s">
        <v>179</v>
      </c>
      <c r="F2" s="2" t="s">
        <v>180</v>
      </c>
      <c r="G2" s="2" t="s">
        <v>181</v>
      </c>
      <c r="H2" s="2" t="s">
        <v>118</v>
      </c>
      <c r="I2" s="2" t="s">
        <v>182</v>
      </c>
      <c r="J2" s="2" t="s">
        <v>183</v>
      </c>
      <c r="K2" s="2" t="s">
        <v>184</v>
      </c>
      <c r="L2" s="2" t="s">
        <v>185</v>
      </c>
      <c r="M2" s="2" t="s">
        <v>186</v>
      </c>
      <c r="Q2" s="2" t="s">
        <v>63</v>
      </c>
      <c r="S2" s="2" t="s">
        <v>187</v>
      </c>
    </row>
    <row r="3" spans="2:19">
      <c r="B3" t="s">
        <v>132</v>
      </c>
      <c r="D3" s="1" t="s">
        <v>188</v>
      </c>
      <c r="E3" s="1" t="s">
        <v>188</v>
      </c>
      <c r="F3" s="1" t="s">
        <v>189</v>
      </c>
      <c r="G3" s="1" t="s">
        <v>189</v>
      </c>
      <c r="H3" s="1" t="s">
        <v>189</v>
      </c>
      <c r="I3" s="1" t="s">
        <v>189</v>
      </c>
      <c r="J3" s="1" t="s">
        <v>189</v>
      </c>
      <c r="K3" s="1" t="s">
        <v>189</v>
      </c>
      <c r="L3" s="1" t="s">
        <v>189</v>
      </c>
      <c r="M3" s="1" t="s">
        <v>189</v>
      </c>
      <c r="Q3" s="1" t="s">
        <v>190</v>
      </c>
      <c r="S3" s="1" t="s">
        <v>191</v>
      </c>
    </row>
    <row r="4" spans="2:19">
      <c r="B4" t="s">
        <v>133</v>
      </c>
      <c r="D4" s="1" t="s">
        <v>189</v>
      </c>
      <c r="E4" s="1" t="s">
        <v>189</v>
      </c>
      <c r="F4" s="1" t="s">
        <v>188</v>
      </c>
      <c r="G4" s="1" t="s">
        <v>189</v>
      </c>
      <c r="H4" s="1" t="s">
        <v>189</v>
      </c>
      <c r="I4" s="1" t="s">
        <v>189</v>
      </c>
      <c r="J4" s="1" t="s">
        <v>189</v>
      </c>
      <c r="K4" s="1" t="s">
        <v>189</v>
      </c>
      <c r="L4" s="1" t="s">
        <v>189</v>
      </c>
      <c r="M4" s="1" t="s">
        <v>189</v>
      </c>
      <c r="Q4" s="1" t="s">
        <v>190</v>
      </c>
      <c r="S4" s="1" t="s">
        <v>191</v>
      </c>
    </row>
    <row r="5" spans="2:19">
      <c r="B5" t="s">
        <v>134</v>
      </c>
      <c r="D5" s="1" t="s">
        <v>189</v>
      </c>
      <c r="E5" s="1" t="s">
        <v>189</v>
      </c>
      <c r="F5" s="1" t="s">
        <v>189</v>
      </c>
      <c r="G5" s="1" t="s">
        <v>188</v>
      </c>
      <c r="H5" s="1" t="s">
        <v>189</v>
      </c>
      <c r="I5" s="1" t="s">
        <v>189</v>
      </c>
      <c r="J5" s="1" t="s">
        <v>189</v>
      </c>
      <c r="K5" s="1" t="s">
        <v>189</v>
      </c>
      <c r="L5" s="1" t="s">
        <v>189</v>
      </c>
      <c r="M5" s="1" t="s">
        <v>189</v>
      </c>
      <c r="Q5" s="1" t="s">
        <v>190</v>
      </c>
      <c r="S5" s="1" t="s">
        <v>191</v>
      </c>
    </row>
    <row r="6" spans="2:19">
      <c r="B6" t="s">
        <v>135</v>
      </c>
      <c r="D6" s="1" t="s">
        <v>189</v>
      </c>
      <c r="E6" s="1" t="s">
        <v>189</v>
      </c>
      <c r="F6" s="1" t="s">
        <v>189</v>
      </c>
      <c r="G6" s="1" t="s">
        <v>189</v>
      </c>
      <c r="H6" s="1" t="s">
        <v>188</v>
      </c>
      <c r="I6" s="1" t="s">
        <v>188</v>
      </c>
      <c r="J6" s="1" t="s">
        <v>189</v>
      </c>
      <c r="K6" s="1" t="s">
        <v>189</v>
      </c>
      <c r="L6" s="1" t="s">
        <v>189</v>
      </c>
      <c r="M6" s="1" t="s">
        <v>189</v>
      </c>
      <c r="Q6" s="1" t="s">
        <v>190</v>
      </c>
      <c r="S6" s="1" t="s">
        <v>191</v>
      </c>
    </row>
    <row r="7" spans="2:19">
      <c r="B7" t="s">
        <v>137</v>
      </c>
      <c r="D7" s="1" t="s">
        <v>189</v>
      </c>
      <c r="E7" s="1" t="s">
        <v>189</v>
      </c>
      <c r="F7" s="1" t="s">
        <v>189</v>
      </c>
      <c r="G7" s="1" t="s">
        <v>189</v>
      </c>
      <c r="H7" s="1" t="s">
        <v>192</v>
      </c>
      <c r="I7" s="1" t="s">
        <v>192</v>
      </c>
      <c r="J7" s="1" t="s">
        <v>189</v>
      </c>
      <c r="K7" s="1" t="s">
        <v>192</v>
      </c>
      <c r="L7" s="1" t="s">
        <v>192</v>
      </c>
      <c r="M7" s="1" t="s">
        <v>192</v>
      </c>
      <c r="Q7" s="1" t="s">
        <v>193</v>
      </c>
      <c r="S7" s="1" t="s">
        <v>191</v>
      </c>
    </row>
    <row r="8" spans="2:19">
      <c r="B8" t="s">
        <v>139</v>
      </c>
      <c r="D8" s="1" t="s">
        <v>189</v>
      </c>
      <c r="E8" s="1" t="s">
        <v>189</v>
      </c>
      <c r="F8" s="1" t="s">
        <v>189</v>
      </c>
      <c r="G8" s="1" t="s">
        <v>189</v>
      </c>
      <c r="H8" s="1" t="s">
        <v>188</v>
      </c>
      <c r="I8" s="1" t="s">
        <v>188</v>
      </c>
      <c r="J8" s="1" t="s">
        <v>188</v>
      </c>
      <c r="K8" s="1" t="s">
        <v>188</v>
      </c>
      <c r="L8" s="1" t="s">
        <v>188</v>
      </c>
      <c r="M8" s="1" t="s">
        <v>188</v>
      </c>
      <c r="Q8" s="1" t="s">
        <v>193</v>
      </c>
      <c r="S8" s="1" t="s">
        <v>194</v>
      </c>
    </row>
    <row r="9" spans="2:19">
      <c r="B9" t="s">
        <v>141</v>
      </c>
      <c r="D9" s="1" t="s">
        <v>189</v>
      </c>
      <c r="E9" s="1" t="s">
        <v>189</v>
      </c>
      <c r="F9" s="1" t="s">
        <v>189</v>
      </c>
      <c r="G9" s="1" t="s">
        <v>189</v>
      </c>
      <c r="H9" s="1" t="s">
        <v>188</v>
      </c>
      <c r="I9" s="1" t="s">
        <v>188</v>
      </c>
      <c r="J9" s="1" t="s">
        <v>188</v>
      </c>
      <c r="K9" s="1" t="s">
        <v>188</v>
      </c>
      <c r="L9" s="1" t="s">
        <v>188</v>
      </c>
      <c r="M9" s="1" t="s">
        <v>188</v>
      </c>
      <c r="Q9" s="1" t="s">
        <v>193</v>
      </c>
      <c r="S9" s="1" t="s">
        <v>194</v>
      </c>
    </row>
    <row r="10" spans="2:19">
      <c r="B10" t="s">
        <v>142</v>
      </c>
      <c r="D10" s="1" t="s">
        <v>189</v>
      </c>
      <c r="E10" s="1" t="s">
        <v>189</v>
      </c>
      <c r="F10" s="1" t="s">
        <v>189</v>
      </c>
      <c r="G10" s="1" t="s">
        <v>189</v>
      </c>
      <c r="H10" s="1" t="s">
        <v>188</v>
      </c>
      <c r="I10" s="1" t="s">
        <v>188</v>
      </c>
      <c r="J10" s="1" t="s">
        <v>188</v>
      </c>
      <c r="K10" s="1" t="s">
        <v>188</v>
      </c>
      <c r="L10" s="1" t="s">
        <v>188</v>
      </c>
      <c r="M10" s="1" t="s">
        <v>188</v>
      </c>
      <c r="Q10" s="1" t="s">
        <v>193</v>
      </c>
      <c r="S10" s="1" t="s">
        <v>194</v>
      </c>
    </row>
    <row r="11" spans="2:19">
      <c r="B11" t="s">
        <v>143</v>
      </c>
      <c r="D11" s="1" t="s">
        <v>189</v>
      </c>
      <c r="E11" s="1" t="s">
        <v>189</v>
      </c>
      <c r="F11" s="1" t="s">
        <v>189</v>
      </c>
      <c r="G11" s="1" t="s">
        <v>189</v>
      </c>
      <c r="H11" s="1" t="s">
        <v>188</v>
      </c>
      <c r="I11" s="1" t="s">
        <v>188</v>
      </c>
      <c r="J11" s="1" t="s">
        <v>188</v>
      </c>
      <c r="K11" s="1" t="s">
        <v>188</v>
      </c>
      <c r="L11" s="1" t="s">
        <v>188</v>
      </c>
      <c r="M11" s="1" t="s">
        <v>188</v>
      </c>
      <c r="Q11" s="1" t="s">
        <v>193</v>
      </c>
      <c r="S11" s="1" t="s">
        <v>194</v>
      </c>
    </row>
    <row r="12" spans="2:19">
      <c r="B12" t="s">
        <v>144</v>
      </c>
      <c r="D12" s="1" t="s">
        <v>189</v>
      </c>
      <c r="E12" s="1" t="s">
        <v>189</v>
      </c>
      <c r="F12" s="1" t="s">
        <v>189</v>
      </c>
      <c r="G12" s="1" t="s">
        <v>189</v>
      </c>
      <c r="H12" s="1" t="s">
        <v>188</v>
      </c>
      <c r="I12" s="1" t="s">
        <v>188</v>
      </c>
      <c r="J12" s="1" t="s">
        <v>188</v>
      </c>
      <c r="K12" s="1" t="s">
        <v>188</v>
      </c>
      <c r="L12" s="1" t="s">
        <v>188</v>
      </c>
      <c r="M12" s="1" t="s">
        <v>188</v>
      </c>
      <c r="Q12" s="1" t="s">
        <v>193</v>
      </c>
      <c r="S12" s="1" t="s">
        <v>194</v>
      </c>
    </row>
    <row r="13" spans="2:19">
      <c r="B13" t="s">
        <v>145</v>
      </c>
      <c r="D13" s="1" t="s">
        <v>189</v>
      </c>
      <c r="E13" s="1" t="s">
        <v>189</v>
      </c>
      <c r="F13" s="1" t="s">
        <v>189</v>
      </c>
      <c r="G13" s="1" t="s">
        <v>189</v>
      </c>
      <c r="H13" s="1" t="s">
        <v>188</v>
      </c>
      <c r="I13" s="1" t="s">
        <v>188</v>
      </c>
      <c r="J13" s="1" t="s">
        <v>188</v>
      </c>
      <c r="K13" s="1" t="s">
        <v>188</v>
      </c>
      <c r="L13" s="1" t="s">
        <v>188</v>
      </c>
      <c r="M13" s="1" t="s">
        <v>188</v>
      </c>
      <c r="Q13" s="1" t="s">
        <v>193</v>
      </c>
      <c r="S13" s="1" t="s">
        <v>194</v>
      </c>
    </row>
    <row r="14" spans="2:19">
      <c r="B14" t="s">
        <v>146</v>
      </c>
      <c r="D14" s="1" t="s">
        <v>189</v>
      </c>
      <c r="E14" s="1" t="s">
        <v>189</v>
      </c>
      <c r="F14" s="1" t="s">
        <v>189</v>
      </c>
      <c r="G14" s="1" t="s">
        <v>189</v>
      </c>
      <c r="H14" s="1" t="s">
        <v>188</v>
      </c>
      <c r="I14" s="1" t="s">
        <v>189</v>
      </c>
      <c r="J14" s="1" t="s">
        <v>189</v>
      </c>
      <c r="K14" s="1" t="s">
        <v>189</v>
      </c>
      <c r="L14" s="1" t="s">
        <v>189</v>
      </c>
      <c r="M14" s="1" t="s">
        <v>189</v>
      </c>
      <c r="Q14" s="1" t="s">
        <v>193</v>
      </c>
      <c r="S14" s="1" t="s">
        <v>194</v>
      </c>
    </row>
    <row r="15" spans="2:19">
      <c r="B15" t="s">
        <v>147</v>
      </c>
      <c r="D15" s="1" t="s">
        <v>189</v>
      </c>
      <c r="E15" s="1" t="s">
        <v>189</v>
      </c>
      <c r="F15" s="1" t="s">
        <v>189</v>
      </c>
      <c r="G15" s="1" t="s">
        <v>189</v>
      </c>
      <c r="H15" s="1" t="s">
        <v>188</v>
      </c>
      <c r="I15" s="1" t="s">
        <v>189</v>
      </c>
      <c r="J15" s="1" t="s">
        <v>189</v>
      </c>
      <c r="K15" s="1" t="s">
        <v>189</v>
      </c>
      <c r="L15" s="1" t="s">
        <v>189</v>
      </c>
      <c r="M15" s="1" t="s">
        <v>189</v>
      </c>
      <c r="Q15" s="1" t="s">
        <v>193</v>
      </c>
      <c r="S15" s="1" t="s">
        <v>194</v>
      </c>
    </row>
    <row r="16" spans="2:19">
      <c r="B16" t="s">
        <v>148</v>
      </c>
      <c r="D16" s="1" t="s">
        <v>189</v>
      </c>
      <c r="E16" s="1" t="s">
        <v>189</v>
      </c>
      <c r="F16" s="1" t="s">
        <v>189</v>
      </c>
      <c r="G16" s="1" t="s">
        <v>189</v>
      </c>
      <c r="H16" s="1" t="s">
        <v>188</v>
      </c>
      <c r="I16" s="1" t="s">
        <v>189</v>
      </c>
      <c r="J16" s="1" t="s">
        <v>189</v>
      </c>
      <c r="K16" s="1" t="s">
        <v>189</v>
      </c>
      <c r="L16" s="1" t="s">
        <v>189</v>
      </c>
      <c r="M16" s="1" t="s">
        <v>189</v>
      </c>
      <c r="Q16" s="1" t="s">
        <v>193</v>
      </c>
      <c r="S16" s="1" t="s">
        <v>194</v>
      </c>
    </row>
    <row r="17" spans="2:19">
      <c r="B17" t="s">
        <v>149</v>
      </c>
      <c r="D17" s="1" t="s">
        <v>189</v>
      </c>
      <c r="E17" s="1" t="s">
        <v>189</v>
      </c>
      <c r="F17" s="1" t="s">
        <v>189</v>
      </c>
      <c r="G17" s="1" t="s">
        <v>189</v>
      </c>
      <c r="H17" s="1" t="s">
        <v>188</v>
      </c>
      <c r="I17" s="1" t="s">
        <v>188</v>
      </c>
      <c r="J17" s="1" t="s">
        <v>188</v>
      </c>
      <c r="K17" s="1" t="s">
        <v>188</v>
      </c>
      <c r="L17" s="1" t="s">
        <v>188</v>
      </c>
      <c r="M17" s="1" t="s">
        <v>188</v>
      </c>
      <c r="Q17" s="1" t="s">
        <v>190</v>
      </c>
      <c r="S17" s="1" t="s">
        <v>191</v>
      </c>
    </row>
    <row r="18" spans="2:19">
      <c r="B18" t="s">
        <v>151</v>
      </c>
      <c r="D18" s="1" t="s">
        <v>189</v>
      </c>
      <c r="E18" s="1" t="s">
        <v>189</v>
      </c>
      <c r="F18" s="1" t="s">
        <v>189</v>
      </c>
      <c r="G18" s="1" t="s">
        <v>189</v>
      </c>
      <c r="H18" s="1" t="s">
        <v>188</v>
      </c>
      <c r="I18" s="1" t="s">
        <v>188</v>
      </c>
      <c r="J18" s="1" t="s">
        <v>189</v>
      </c>
      <c r="K18" s="1" t="s">
        <v>189</v>
      </c>
      <c r="L18" s="1" t="s">
        <v>189</v>
      </c>
      <c r="M18" s="1" t="s">
        <v>189</v>
      </c>
      <c r="Q18" s="1" t="s">
        <v>190</v>
      </c>
      <c r="S18" s="1" t="s">
        <v>191</v>
      </c>
    </row>
    <row r="19" spans="2:19">
      <c r="B19" t="s">
        <v>152</v>
      </c>
      <c r="D19" s="1" t="s">
        <v>189</v>
      </c>
      <c r="E19" s="1" t="s">
        <v>189</v>
      </c>
      <c r="F19" s="1" t="s">
        <v>189</v>
      </c>
      <c r="G19" s="1" t="s">
        <v>189</v>
      </c>
      <c r="H19" s="1" t="s">
        <v>188</v>
      </c>
      <c r="I19" s="1" t="s">
        <v>188</v>
      </c>
      <c r="J19" s="1" t="s">
        <v>189</v>
      </c>
      <c r="K19" s="1" t="s">
        <v>188</v>
      </c>
      <c r="L19" s="1" t="s">
        <v>188</v>
      </c>
      <c r="M19" s="1" t="s">
        <v>188</v>
      </c>
      <c r="Q19" s="1" t="s">
        <v>195</v>
      </c>
      <c r="S19" s="1" t="s">
        <v>194</v>
      </c>
    </row>
    <row r="20" spans="2:19">
      <c r="B20" t="s">
        <v>153</v>
      </c>
      <c r="D20" s="1" t="s">
        <v>189</v>
      </c>
      <c r="E20" s="1" t="s">
        <v>189</v>
      </c>
      <c r="F20" s="1" t="s">
        <v>189</v>
      </c>
      <c r="G20" s="1" t="s">
        <v>189</v>
      </c>
      <c r="H20" s="1" t="s">
        <v>189</v>
      </c>
      <c r="I20" s="1" t="s">
        <v>188</v>
      </c>
      <c r="J20" s="1" t="s">
        <v>189</v>
      </c>
      <c r="K20" s="1" t="s">
        <v>189</v>
      </c>
      <c r="L20" s="1" t="s">
        <v>189</v>
      </c>
      <c r="M20" s="1" t="s">
        <v>189</v>
      </c>
      <c r="Q20" s="1" t="s">
        <v>193</v>
      </c>
      <c r="S20" s="1" t="s">
        <v>194</v>
      </c>
    </row>
    <row r="21" spans="2:19">
      <c r="B21" t="s">
        <v>154</v>
      </c>
      <c r="D21" s="1" t="s">
        <v>189</v>
      </c>
      <c r="E21" s="1" t="s">
        <v>189</v>
      </c>
      <c r="F21" s="1" t="s">
        <v>189</v>
      </c>
      <c r="G21" s="1" t="s">
        <v>189</v>
      </c>
      <c r="H21" s="1" t="s">
        <v>189</v>
      </c>
      <c r="I21" s="1" t="s">
        <v>188</v>
      </c>
      <c r="J21" s="1" t="s">
        <v>189</v>
      </c>
      <c r="K21" s="1" t="s">
        <v>189</v>
      </c>
      <c r="L21" s="1" t="s">
        <v>189</v>
      </c>
      <c r="M21" s="1" t="s">
        <v>189</v>
      </c>
      <c r="Q21" s="1" t="s">
        <v>193</v>
      </c>
      <c r="S21" s="1" t="s">
        <v>194</v>
      </c>
    </row>
    <row r="22" spans="2:19">
      <c r="B22" t="s">
        <v>155</v>
      </c>
      <c r="D22" s="1" t="s">
        <v>189</v>
      </c>
      <c r="E22" s="1" t="s">
        <v>189</v>
      </c>
      <c r="F22" s="1" t="s">
        <v>189</v>
      </c>
      <c r="G22" s="1" t="s">
        <v>189</v>
      </c>
      <c r="H22" s="1" t="s">
        <v>189</v>
      </c>
      <c r="I22" s="1" t="s">
        <v>188</v>
      </c>
      <c r="J22" s="1" t="s">
        <v>189</v>
      </c>
      <c r="K22" s="1" t="s">
        <v>189</v>
      </c>
      <c r="L22" s="1" t="s">
        <v>189</v>
      </c>
      <c r="M22" s="1" t="s">
        <v>189</v>
      </c>
      <c r="Q22" s="1" t="s">
        <v>195</v>
      </c>
      <c r="S22" s="1" t="s">
        <v>194</v>
      </c>
    </row>
    <row r="23" spans="2:19">
      <c r="B23" t="s">
        <v>156</v>
      </c>
      <c r="D23" s="1" t="s">
        <v>189</v>
      </c>
      <c r="E23" s="1" t="s">
        <v>189</v>
      </c>
      <c r="F23" s="1" t="s">
        <v>189</v>
      </c>
      <c r="G23" s="1" t="s">
        <v>189</v>
      </c>
      <c r="H23" s="1" t="s">
        <v>189</v>
      </c>
      <c r="I23" s="1" t="s">
        <v>189</v>
      </c>
      <c r="J23" s="1" t="s">
        <v>188</v>
      </c>
      <c r="K23" s="1" t="s">
        <v>189</v>
      </c>
      <c r="L23" s="1" t="s">
        <v>189</v>
      </c>
      <c r="M23" s="1" t="s">
        <v>189</v>
      </c>
      <c r="Q23" s="1" t="s">
        <v>190</v>
      </c>
      <c r="S23" s="1" t="s">
        <v>191</v>
      </c>
    </row>
    <row r="24" spans="2:19">
      <c r="B24" t="s">
        <v>157</v>
      </c>
      <c r="D24" s="1" t="s">
        <v>189</v>
      </c>
      <c r="E24" s="1" t="s">
        <v>189</v>
      </c>
      <c r="F24" s="1" t="s">
        <v>189</v>
      </c>
      <c r="G24" s="1" t="s">
        <v>189</v>
      </c>
      <c r="H24" s="1" t="s">
        <v>189</v>
      </c>
      <c r="I24" s="1" t="s">
        <v>189</v>
      </c>
      <c r="J24" s="1" t="s">
        <v>189</v>
      </c>
      <c r="K24" s="1" t="s">
        <v>188</v>
      </c>
      <c r="L24" s="1" t="s">
        <v>188</v>
      </c>
      <c r="M24" s="1" t="s">
        <v>188</v>
      </c>
      <c r="Q24" s="1" t="s">
        <v>196</v>
      </c>
      <c r="S24" s="1" t="s">
        <v>194</v>
      </c>
    </row>
    <row r="25" spans="2:19">
      <c r="B25" t="s">
        <v>158</v>
      </c>
      <c r="D25" s="1" t="s">
        <v>189</v>
      </c>
      <c r="E25" s="1" t="s">
        <v>188</v>
      </c>
      <c r="F25" s="1" t="s">
        <v>188</v>
      </c>
      <c r="G25" s="1" t="s">
        <v>188</v>
      </c>
      <c r="H25" s="1" t="s">
        <v>189</v>
      </c>
      <c r="I25" s="1" t="s">
        <v>189</v>
      </c>
      <c r="J25" s="1" t="s">
        <v>189</v>
      </c>
      <c r="K25" s="1" t="s">
        <v>188</v>
      </c>
      <c r="L25" s="1" t="s">
        <v>188</v>
      </c>
      <c r="M25" s="1" t="s">
        <v>188</v>
      </c>
      <c r="Q25" s="1" t="s">
        <v>196</v>
      </c>
      <c r="S25" s="1" t="s">
        <v>191</v>
      </c>
    </row>
    <row r="26" spans="2:19">
      <c r="B26" t="s">
        <v>160</v>
      </c>
      <c r="D26" s="1" t="s">
        <v>188</v>
      </c>
      <c r="E26" s="1" t="s">
        <v>188</v>
      </c>
      <c r="F26" s="1" t="s">
        <v>188</v>
      </c>
      <c r="G26" s="1" t="s">
        <v>188</v>
      </c>
      <c r="H26" s="1" t="s">
        <v>189</v>
      </c>
      <c r="I26" s="1" t="s">
        <v>189</v>
      </c>
      <c r="J26" s="1" t="s">
        <v>189</v>
      </c>
      <c r="K26" s="1" t="s">
        <v>188</v>
      </c>
      <c r="L26" s="1" t="s">
        <v>188</v>
      </c>
      <c r="M26" s="1" t="s">
        <v>188</v>
      </c>
      <c r="Q26" s="1" t="s">
        <v>197</v>
      </c>
      <c r="S26" s="1" t="s">
        <v>194</v>
      </c>
    </row>
    <row r="27" spans="2:19">
      <c r="B27" t="s">
        <v>161</v>
      </c>
      <c r="D27" s="1" t="s">
        <v>192</v>
      </c>
      <c r="E27" s="1" t="s">
        <v>192</v>
      </c>
      <c r="F27" s="1" t="s">
        <v>192</v>
      </c>
      <c r="G27" s="1" t="s">
        <v>188</v>
      </c>
      <c r="H27" s="1" t="s">
        <v>188</v>
      </c>
      <c r="I27" s="1" t="s">
        <v>188</v>
      </c>
      <c r="J27" s="1" t="s">
        <v>188</v>
      </c>
      <c r="K27" s="1" t="s">
        <v>188</v>
      </c>
      <c r="L27" s="1" t="s">
        <v>188</v>
      </c>
      <c r="M27" s="1" t="s">
        <v>188</v>
      </c>
      <c r="Q27" s="1" t="s">
        <v>196</v>
      </c>
      <c r="S27" s="1" t="s">
        <v>194</v>
      </c>
    </row>
    <row r="28" spans="2:19">
      <c r="B28" t="s">
        <v>163</v>
      </c>
      <c r="D28" s="1" t="s">
        <v>189</v>
      </c>
      <c r="E28" s="1" t="s">
        <v>189</v>
      </c>
      <c r="F28" s="1" t="s">
        <v>189</v>
      </c>
      <c r="G28" s="1" t="s">
        <v>189</v>
      </c>
      <c r="H28" s="1" t="s">
        <v>189</v>
      </c>
      <c r="I28" s="1" t="s">
        <v>189</v>
      </c>
      <c r="J28" s="1" t="s">
        <v>189</v>
      </c>
      <c r="K28" s="1" t="s">
        <v>192</v>
      </c>
      <c r="L28" s="1" t="s">
        <v>192</v>
      </c>
      <c r="M28" s="1" t="s">
        <v>192</v>
      </c>
      <c r="Q28" s="1" t="s">
        <v>190</v>
      </c>
      <c r="S28" s="1" t="s">
        <v>191</v>
      </c>
    </row>
    <row r="29" spans="2:19">
      <c r="B29" t="s">
        <v>165</v>
      </c>
      <c r="D29" s="1" t="s">
        <v>189</v>
      </c>
      <c r="E29" s="1" t="s">
        <v>189</v>
      </c>
      <c r="F29" s="1" t="s">
        <v>189</v>
      </c>
      <c r="G29" s="1" t="s">
        <v>189</v>
      </c>
      <c r="H29" s="1" t="s">
        <v>189</v>
      </c>
      <c r="I29" s="1" t="s">
        <v>189</v>
      </c>
      <c r="J29" s="1" t="s">
        <v>189</v>
      </c>
      <c r="K29" s="1" t="s">
        <v>189</v>
      </c>
      <c r="L29" s="1" t="s">
        <v>188</v>
      </c>
      <c r="M29" s="1" t="s">
        <v>189</v>
      </c>
      <c r="Q29" s="1" t="s">
        <v>198</v>
      </c>
      <c r="S29" s="1" t="s">
        <v>194</v>
      </c>
    </row>
    <row r="30" spans="2:19">
      <c r="B30" t="s">
        <v>166</v>
      </c>
      <c r="D30" s="1" t="s">
        <v>189</v>
      </c>
      <c r="E30" s="1" t="s">
        <v>189</v>
      </c>
      <c r="F30" s="1" t="s">
        <v>189</v>
      </c>
      <c r="G30" s="1" t="s">
        <v>189</v>
      </c>
      <c r="H30" s="1" t="s">
        <v>189</v>
      </c>
      <c r="I30" s="1" t="s">
        <v>189</v>
      </c>
      <c r="J30" s="1" t="s">
        <v>189</v>
      </c>
      <c r="K30" s="1" t="s">
        <v>189</v>
      </c>
      <c r="L30" s="1" t="s">
        <v>189</v>
      </c>
      <c r="M30" s="1" t="s">
        <v>188</v>
      </c>
      <c r="Q30" s="1" t="s">
        <v>198</v>
      </c>
      <c r="S30" s="1" t="s">
        <v>194</v>
      </c>
    </row>
    <row r="31" spans="2:19">
      <c r="B31" t="s">
        <v>167</v>
      </c>
      <c r="D31" s="1" t="s">
        <v>189</v>
      </c>
      <c r="E31" s="1" t="s">
        <v>189</v>
      </c>
      <c r="F31" s="1" t="s">
        <v>189</v>
      </c>
      <c r="G31" s="1" t="s">
        <v>189</v>
      </c>
      <c r="H31" s="1" t="s">
        <v>189</v>
      </c>
      <c r="I31" s="1" t="s">
        <v>189</v>
      </c>
      <c r="J31" s="1" t="s">
        <v>189</v>
      </c>
      <c r="K31" s="1" t="s">
        <v>189</v>
      </c>
      <c r="L31" s="1" t="s">
        <v>189</v>
      </c>
      <c r="M31" s="1" t="s">
        <v>192</v>
      </c>
      <c r="Q31" s="1" t="s">
        <v>190</v>
      </c>
      <c r="S31" s="1" t="s">
        <v>191</v>
      </c>
    </row>
    <row r="32" spans="2:19">
      <c r="B32" t="s">
        <v>168</v>
      </c>
      <c r="D32" s="1" t="s">
        <v>189</v>
      </c>
      <c r="E32" s="1" t="s">
        <v>188</v>
      </c>
      <c r="F32" s="1" t="s">
        <v>188</v>
      </c>
      <c r="G32" s="1" t="s">
        <v>189</v>
      </c>
      <c r="H32" s="1" t="s">
        <v>189</v>
      </c>
      <c r="I32" s="1" t="s">
        <v>189</v>
      </c>
      <c r="J32" s="1" t="s">
        <v>189</v>
      </c>
      <c r="K32" s="1" t="s">
        <v>189</v>
      </c>
      <c r="L32" s="1" t="s">
        <v>189</v>
      </c>
      <c r="M32" s="1" t="s">
        <v>189</v>
      </c>
      <c r="Q32" s="1" t="s">
        <v>190</v>
      </c>
      <c r="S32" s="1" t="s">
        <v>191</v>
      </c>
    </row>
    <row r="33" spans="2:19">
      <c r="B33" t="s">
        <v>169</v>
      </c>
      <c r="D33" s="1" t="s">
        <v>189</v>
      </c>
      <c r="E33" s="1" t="s">
        <v>188</v>
      </c>
      <c r="F33" s="1" t="s">
        <v>188</v>
      </c>
      <c r="G33" s="1" t="s">
        <v>188</v>
      </c>
      <c r="H33" s="1" t="s">
        <v>189</v>
      </c>
      <c r="I33" s="1" t="s">
        <v>189</v>
      </c>
      <c r="J33" s="1" t="s">
        <v>189</v>
      </c>
      <c r="K33" s="1" t="s">
        <v>189</v>
      </c>
      <c r="L33" s="1" t="s">
        <v>189</v>
      </c>
      <c r="M33" s="1" t="s">
        <v>189</v>
      </c>
      <c r="Q33" s="1" t="s">
        <v>196</v>
      </c>
      <c r="S33" s="1" t="s">
        <v>191</v>
      </c>
    </row>
    <row r="34" spans="2:19">
      <c r="B34" t="s">
        <v>171</v>
      </c>
      <c r="D34" s="1" t="s">
        <v>189</v>
      </c>
      <c r="E34" s="1" t="s">
        <v>189</v>
      </c>
      <c r="F34" s="1" t="s">
        <v>189</v>
      </c>
      <c r="G34" s="1" t="s">
        <v>188</v>
      </c>
      <c r="H34" s="1" t="s">
        <v>189</v>
      </c>
      <c r="I34" s="1" t="s">
        <v>189</v>
      </c>
      <c r="J34" s="1" t="s">
        <v>189</v>
      </c>
      <c r="K34" s="1" t="s">
        <v>189</v>
      </c>
      <c r="L34" s="1" t="s">
        <v>189</v>
      </c>
      <c r="M34" s="1" t="s">
        <v>189</v>
      </c>
      <c r="Q34" s="1" t="s">
        <v>196</v>
      </c>
      <c r="S34" s="1" t="s">
        <v>191</v>
      </c>
    </row>
    <row r="35" spans="2:19">
      <c r="B35" t="s">
        <v>172</v>
      </c>
      <c r="D35" s="1" t="s">
        <v>188</v>
      </c>
      <c r="E35" s="1" t="s">
        <v>188</v>
      </c>
      <c r="F35" s="1" t="s">
        <v>189</v>
      </c>
      <c r="G35" s="1" t="s">
        <v>189</v>
      </c>
      <c r="H35" s="1" t="s">
        <v>189</v>
      </c>
      <c r="I35" s="1" t="s">
        <v>189</v>
      </c>
      <c r="J35" s="1" t="s">
        <v>189</v>
      </c>
      <c r="K35" s="1" t="s">
        <v>189</v>
      </c>
      <c r="L35" s="1" t="s">
        <v>189</v>
      </c>
      <c r="M35" s="1" t="s">
        <v>189</v>
      </c>
      <c r="Q35" s="1" t="s">
        <v>190</v>
      </c>
      <c r="S35" s="1" t="s">
        <v>191</v>
      </c>
    </row>
    <row r="36" spans="2:19">
      <c r="B36" t="s">
        <v>173</v>
      </c>
      <c r="D36" s="1" t="s">
        <v>189</v>
      </c>
      <c r="E36" s="1" t="s">
        <v>189</v>
      </c>
      <c r="F36" s="1" t="s">
        <v>188</v>
      </c>
      <c r="G36" s="1" t="s">
        <v>189</v>
      </c>
      <c r="H36" s="1" t="s">
        <v>189</v>
      </c>
      <c r="I36" s="1" t="s">
        <v>189</v>
      </c>
      <c r="J36" s="1" t="s">
        <v>189</v>
      </c>
      <c r="K36" s="1" t="s">
        <v>189</v>
      </c>
      <c r="L36" s="1" t="s">
        <v>189</v>
      </c>
      <c r="M36" s="1" t="s">
        <v>189</v>
      </c>
      <c r="Q36" s="1" t="s">
        <v>190</v>
      </c>
      <c r="S36" s="1" t="s">
        <v>191</v>
      </c>
    </row>
    <row r="37" spans="2:19">
      <c r="B37" t="s">
        <v>174</v>
      </c>
      <c r="D37" s="1" t="s">
        <v>189</v>
      </c>
      <c r="E37" s="1" t="s">
        <v>189</v>
      </c>
      <c r="F37" s="1" t="s">
        <v>189</v>
      </c>
      <c r="G37" s="1" t="s">
        <v>188</v>
      </c>
      <c r="H37" s="1" t="s">
        <v>189</v>
      </c>
      <c r="I37" s="1" t="s">
        <v>189</v>
      </c>
      <c r="J37" s="1" t="s">
        <v>189</v>
      </c>
      <c r="K37" s="1" t="s">
        <v>189</v>
      </c>
      <c r="L37" s="1" t="s">
        <v>189</v>
      </c>
      <c r="M37" s="1" t="s">
        <v>189</v>
      </c>
      <c r="Q37" s="1" t="s">
        <v>190</v>
      </c>
      <c r="S37" s="1" t="s">
        <v>191</v>
      </c>
    </row>
    <row r="38" spans="2:19">
      <c r="B38" t="s">
        <v>175</v>
      </c>
      <c r="D38" s="1" t="s">
        <v>189</v>
      </c>
      <c r="E38" s="1" t="s">
        <v>189</v>
      </c>
      <c r="F38" s="1" t="s">
        <v>192</v>
      </c>
      <c r="G38" s="1" t="s">
        <v>188</v>
      </c>
      <c r="H38" s="1" t="s">
        <v>188</v>
      </c>
      <c r="I38" s="1" t="s">
        <v>188</v>
      </c>
      <c r="J38" s="1" t="s">
        <v>188</v>
      </c>
      <c r="K38" s="1" t="s">
        <v>188</v>
      </c>
      <c r="L38" s="1" t="s">
        <v>188</v>
      </c>
      <c r="M38" s="1" t="s">
        <v>188</v>
      </c>
      <c r="Q38" s="1" t="s">
        <v>196</v>
      </c>
      <c r="S38" s="1" t="s">
        <v>194</v>
      </c>
    </row>
    <row r="42" spans="2:19">
      <c r="D42" s="1" t="s">
        <v>199</v>
      </c>
    </row>
    <row r="43" spans="2:19">
      <c r="D43" s="1" t="s">
        <v>200</v>
      </c>
    </row>
    <row r="44" spans="2:19">
      <c r="D44" s="1" t="s">
        <v>201</v>
      </c>
    </row>
  </sheetData>
  <sheetProtection algorithmName="SHA-512" hashValue="x0cHnO2xAv5TMkz3gTL+bKbrhVEFPLL1gmeHIHrst1+q0EmeBDohJyfLEXtEUNRxW5V8gDt8Cntv0pvbWcuSbw==" saltValue="EU+e6APWWcfgHz77MugDVg==" spinCount="100000" sheet="1" objects="1" scenarios="1" selectLockedCells="1" selectUnlockedCells="1"/>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23dd68b-69db-4080-99ee-81fc683e4560">
      <Terms xmlns="http://schemas.microsoft.com/office/infopath/2007/PartnerControls"/>
    </lcf76f155ced4ddcb4097134ff3c332f>
    <TaxCatchAll xmlns="cfc185b0-3c5d-46d0-a828-c6fa91c2c7f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AB8804F666CC498A704C5AA3800FB8" ma:contentTypeVersion="10" ma:contentTypeDescription="Create a new document." ma:contentTypeScope="" ma:versionID="68cf3be50bf458ea8413e7a5e553aa22">
  <xsd:schema xmlns:xsd="http://www.w3.org/2001/XMLSchema" xmlns:xs="http://www.w3.org/2001/XMLSchema" xmlns:p="http://schemas.microsoft.com/office/2006/metadata/properties" xmlns:ns2="e23dd68b-69db-4080-99ee-81fc683e4560" xmlns:ns3="cfc185b0-3c5d-46d0-a828-c6fa91c2c7f0" targetNamespace="http://schemas.microsoft.com/office/2006/metadata/properties" ma:root="true" ma:fieldsID="f9a5fa76cf66b393d22b64f45551637b" ns2:_="" ns3:_="">
    <xsd:import namespace="e23dd68b-69db-4080-99ee-81fc683e4560"/>
    <xsd:import namespace="cfc185b0-3c5d-46d0-a828-c6fa91c2c7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3dd68b-69db-4080-99ee-81fc683e45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102f585-f336-4ab5-8023-668eed9f00b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c185b0-3c5d-46d0-a828-c6fa91c2c7f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9ba918-af3c-4cb4-a2bf-2bdecf5e085e}" ma:internalName="TaxCatchAll" ma:showField="CatchAllData" ma:web="cfc185b0-3c5d-46d0-a828-c6fa91c2c7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145A28-CEBF-4FC8-8628-B36C7ACF1316}"/>
</file>

<file path=customXml/itemProps2.xml><?xml version="1.0" encoding="utf-8"?>
<ds:datastoreItem xmlns:ds="http://schemas.openxmlformats.org/officeDocument/2006/customXml" ds:itemID="{3F57E334-A8E6-48AA-A2B9-D7C0F670EB13}"/>
</file>

<file path=customXml/itemProps3.xml><?xml version="1.0" encoding="utf-8"?>
<ds:datastoreItem xmlns:ds="http://schemas.openxmlformats.org/officeDocument/2006/customXml" ds:itemID="{039DA8EE-1822-49FD-AD6C-49394BA85B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2026-05-14T15:59:22Z</dcterms:created>
  <dcterms:modified xsi:type="dcterms:W3CDTF">2026-05-23T16:26:06Z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303d7c-e5a3-4cc8-90eb-69bfd7570ac4_Enabled">
    <vt:lpwstr>true</vt:lpwstr>
  </property>
  <property fmtid="{D5CDD505-2E9C-101B-9397-08002B2CF9AE}" pid="3" name="MSIP_Label_83303d7c-e5a3-4cc8-90eb-69bfd7570ac4_SetDate">
    <vt:lpwstr>2026-05-14T15:59:24Z</vt:lpwstr>
  </property>
  <property fmtid="{D5CDD505-2E9C-101B-9397-08002B2CF9AE}" pid="4" name="MSIP_Label_83303d7c-e5a3-4cc8-90eb-69bfd7570ac4_Method">
    <vt:lpwstr>Standard</vt:lpwstr>
  </property>
  <property fmtid="{D5CDD505-2E9C-101B-9397-08002B2CF9AE}" pid="5" name="MSIP_Label_83303d7c-e5a3-4cc8-90eb-69bfd7570ac4_Name">
    <vt:lpwstr>Client Confidential Information-SLV1</vt:lpwstr>
  </property>
  <property fmtid="{D5CDD505-2E9C-101B-9397-08002B2CF9AE}" pid="6" name="MSIP_Label_83303d7c-e5a3-4cc8-90eb-69bfd7570ac4_SiteId">
    <vt:lpwstr>cc8936bc-9382-4fff-87cb-6f55999549e7</vt:lpwstr>
  </property>
  <property fmtid="{D5CDD505-2E9C-101B-9397-08002B2CF9AE}" pid="7" name="MSIP_Label_83303d7c-e5a3-4cc8-90eb-69bfd7570ac4_ActionId">
    <vt:lpwstr>7ccd14f5-d45f-4eec-9f61-d2a28bfd8168</vt:lpwstr>
  </property>
  <property fmtid="{D5CDD505-2E9C-101B-9397-08002B2CF9AE}" pid="8" name="MSIP_Label_83303d7c-e5a3-4cc8-90eb-69bfd7570ac4_ContentBits">
    <vt:lpwstr>0</vt:lpwstr>
  </property>
  <property fmtid="{D5CDD505-2E9C-101B-9397-08002B2CF9AE}" pid="9" name="MSIP_Label_83303d7c-e5a3-4cc8-90eb-69bfd7570ac4_Tag">
    <vt:lpwstr>10, 3, 0, 1</vt:lpwstr>
  </property>
  <property fmtid="{D5CDD505-2E9C-101B-9397-08002B2CF9AE}" pid="10" name="MediaServiceImageTags">
    <vt:lpwstr/>
  </property>
  <property fmtid="{D5CDD505-2E9C-101B-9397-08002B2CF9AE}" pid="11" name="ContentTypeId">
    <vt:lpwstr>0x010100A8AB8804F666CC498A704C5AA3800FB8</vt:lpwstr>
  </property>
  <property fmtid="{D5CDD505-2E9C-101B-9397-08002B2CF9AE}" pid="12" name="_dlc_DocIdItemGuid">
    <vt:lpwstr>43175947-8db2-4eda-9e71-963d90490e5d</vt:lpwstr>
  </property>
  <property fmtid="{D5CDD505-2E9C-101B-9397-08002B2CF9AE}" pid="13" name="MSIP_Label_7084cbda-52b8-46fb-a7b7-cb5bd465ed85_Enabled">
    <vt:lpwstr>true</vt:lpwstr>
  </property>
  <property fmtid="{D5CDD505-2E9C-101B-9397-08002B2CF9AE}" pid="14" name="MSIP_Label_7084cbda-52b8-46fb-a7b7-cb5bd465ed85_SetDate">
    <vt:lpwstr>2026-05-23T16:25:45Z</vt:lpwstr>
  </property>
  <property fmtid="{D5CDD505-2E9C-101B-9397-08002B2CF9AE}" pid="15" name="MSIP_Label_7084cbda-52b8-46fb-a7b7-cb5bd465ed85_Method">
    <vt:lpwstr>Standard</vt:lpwstr>
  </property>
  <property fmtid="{D5CDD505-2E9C-101B-9397-08002B2CF9AE}" pid="16" name="MSIP_Label_7084cbda-52b8-46fb-a7b7-cb5bd465ed85_Name">
    <vt:lpwstr>Internal</vt:lpwstr>
  </property>
  <property fmtid="{D5CDD505-2E9C-101B-9397-08002B2CF9AE}" pid="17" name="MSIP_Label_7084cbda-52b8-46fb-a7b7-cb5bd465ed85_SiteId">
    <vt:lpwstr>0afb747d-bff7-4596-a9fc-950ef9e0ec45</vt:lpwstr>
  </property>
  <property fmtid="{D5CDD505-2E9C-101B-9397-08002B2CF9AE}" pid="18" name="MSIP_Label_7084cbda-52b8-46fb-a7b7-cb5bd465ed85_ActionId">
    <vt:lpwstr>09639dfc-754b-4184-965c-9d123c5c964d</vt:lpwstr>
  </property>
  <property fmtid="{D5CDD505-2E9C-101B-9397-08002B2CF9AE}" pid="19" name="MSIP_Label_7084cbda-52b8-46fb-a7b7-cb5bd465ed85_ContentBits">
    <vt:lpwstr>0</vt:lpwstr>
  </property>
  <property fmtid="{D5CDD505-2E9C-101B-9397-08002B2CF9AE}" pid="20" name="MSIP_Label_7084cbda-52b8-46fb-a7b7-cb5bd465ed85_Tag">
    <vt:lpwstr>10, 3, 0, 2</vt:lpwstr>
  </property>
</Properties>
</file>